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20" windowWidth="14955" windowHeight="8835" tabRatio="761"/>
  </bookViews>
  <sheets>
    <sheet name="様式4付属　スライド額変更計算書（簡素化用）" sheetId="11" r:id="rId1"/>
    <sheet name="様式-4" sheetId="12" r:id="rId2"/>
    <sheet name="様式4-1" sheetId="14" r:id="rId3"/>
    <sheet name="様式4-1 (別添)" sheetId="13" r:id="rId4"/>
  </sheets>
  <definedNames>
    <definedName name="_xlnm.Print_Area" localSheetId="1">'様式-4'!$A$1:$E$42</definedName>
    <definedName name="_xlnm.Print_Area" localSheetId="2">'様式4-1'!$A$1:$C$28</definedName>
    <definedName name="_xlnm.Print_Area" localSheetId="3">'様式4-1 (別添)'!$A$1:$D$37</definedName>
    <definedName name="_xlnm.Print_Area" localSheetId="0">'様式4付属　スライド額変更計算書（簡素化用）'!$A$1:$O$116</definedName>
  </definedNames>
  <calcPr calcId="145621"/>
</workbook>
</file>

<file path=xl/calcChain.xml><?xml version="1.0" encoding="utf-8"?>
<calcChain xmlns="http://schemas.openxmlformats.org/spreadsheetml/2006/main">
  <c r="B8" i="14" l="1"/>
  <c r="B7" i="14"/>
  <c r="B13" i="13"/>
  <c r="C29" i="13"/>
  <c r="B5" i="14"/>
  <c r="B4" i="14"/>
  <c r="K65" i="11" l="1"/>
  <c r="B5" i="13" l="1"/>
  <c r="B4" i="13"/>
  <c r="B7" i="13" l="1"/>
  <c r="I93" i="11"/>
  <c r="H75" i="11"/>
  <c r="H112" i="11"/>
  <c r="H32" i="11"/>
  <c r="J88" i="11"/>
  <c r="G88" i="11"/>
  <c r="L95" i="11"/>
  <c r="N95" i="11"/>
  <c r="K95" i="11"/>
  <c r="I95" i="11"/>
  <c r="L94" i="11"/>
  <c r="N94" i="11"/>
  <c r="K94" i="11"/>
  <c r="I94" i="11"/>
  <c r="I88" i="11"/>
  <c r="G99" i="11"/>
  <c r="G102" i="11"/>
  <c r="L93" i="11"/>
  <c r="N93" i="11"/>
  <c r="K93" i="11"/>
  <c r="L92" i="11"/>
  <c r="N92" i="11"/>
  <c r="K92" i="11"/>
  <c r="I92" i="11"/>
  <c r="L91" i="11"/>
  <c r="N91" i="11"/>
  <c r="K91" i="11"/>
  <c r="I91" i="11"/>
  <c r="L90" i="11"/>
  <c r="N90" i="11"/>
  <c r="K90" i="11"/>
  <c r="I90" i="11"/>
  <c r="J51" i="11"/>
  <c r="G51" i="11"/>
  <c r="L52" i="11"/>
  <c r="N52" i="11"/>
  <c r="K52" i="11"/>
  <c r="I52" i="11"/>
  <c r="J43" i="11"/>
  <c r="G43" i="11"/>
  <c r="I44" i="11"/>
  <c r="K44" i="11"/>
  <c r="L44" i="11"/>
  <c r="N44" i="11"/>
  <c r="I45" i="11"/>
  <c r="K45" i="11"/>
  <c r="L45" i="11"/>
  <c r="N45" i="11"/>
  <c r="I46" i="11"/>
  <c r="K46" i="11"/>
  <c r="L46" i="11"/>
  <c r="N46" i="11"/>
  <c r="I47" i="11"/>
  <c r="K47" i="11"/>
  <c r="L47" i="11"/>
  <c r="N47" i="11"/>
  <c r="I48" i="11"/>
  <c r="K48" i="11"/>
  <c r="L48" i="11"/>
  <c r="N48" i="11"/>
  <c r="I49" i="11"/>
  <c r="K49" i="11"/>
  <c r="L49" i="11"/>
  <c r="N49" i="11"/>
  <c r="I50" i="11"/>
  <c r="K50" i="11"/>
  <c r="L50" i="11"/>
  <c r="N50" i="11"/>
  <c r="K15" i="11"/>
  <c r="K14" i="11"/>
  <c r="K13" i="11"/>
  <c r="K12" i="11"/>
  <c r="K11" i="11"/>
  <c r="K10" i="11"/>
  <c r="K16" i="11" s="1"/>
  <c r="J19" i="11" s="1"/>
  <c r="I22" i="11" s="1"/>
  <c r="L54" i="11"/>
  <c r="N54" i="11"/>
  <c r="K54" i="11"/>
  <c r="I54" i="11"/>
  <c r="L11" i="11"/>
  <c r="N11" i="11" s="1"/>
  <c r="I11" i="11"/>
  <c r="G16" i="11"/>
  <c r="L58" i="11"/>
  <c r="N58" i="11"/>
  <c r="K58" i="11"/>
  <c r="I58" i="11"/>
  <c r="L57" i="11"/>
  <c r="N57" i="11"/>
  <c r="K57" i="11"/>
  <c r="I57" i="11"/>
  <c r="I51" i="11"/>
  <c r="L56" i="11"/>
  <c r="N56" i="11"/>
  <c r="K56" i="11"/>
  <c r="I56" i="11"/>
  <c r="L55" i="11"/>
  <c r="N55" i="11"/>
  <c r="K55" i="11"/>
  <c r="I55" i="11"/>
  <c r="L53" i="11"/>
  <c r="N53" i="11"/>
  <c r="K53" i="11"/>
  <c r="I53" i="11"/>
  <c r="L15" i="11"/>
  <c r="N15" i="11" s="1"/>
  <c r="L14" i="11"/>
  <c r="N14" i="11"/>
  <c r="L13" i="11"/>
  <c r="N13" i="11" s="1"/>
  <c r="L12" i="11"/>
  <c r="N12" i="11"/>
  <c r="L10" i="11"/>
  <c r="N10" i="11" s="1"/>
  <c r="J16" i="11"/>
  <c r="I15" i="11"/>
  <c r="I14" i="11"/>
  <c r="I13" i="11"/>
  <c r="I12" i="11"/>
  <c r="I10" i="11"/>
  <c r="I16" i="11" s="1"/>
  <c r="G19" i="11" s="1"/>
  <c r="G22" i="11" s="1"/>
  <c r="G23" i="11" s="1"/>
  <c r="K75" i="11"/>
  <c r="M75" i="11"/>
  <c r="I69" i="11"/>
  <c r="G70" i="11" s="1"/>
  <c r="L9" i="11"/>
  <c r="N9" i="11"/>
  <c r="K9" i="11"/>
  <c r="I9" i="11"/>
  <c r="I26" i="11"/>
  <c r="K102" i="11" s="1"/>
  <c r="K32" i="11"/>
  <c r="M32" i="11" s="1"/>
  <c r="I89" i="11"/>
  <c r="K89" i="11"/>
  <c r="K88" i="11"/>
  <c r="J99" i="11"/>
  <c r="I102" i="11"/>
  <c r="L89" i="11"/>
  <c r="N89" i="11"/>
  <c r="H109" i="11"/>
  <c r="K112" i="11" s="1"/>
  <c r="M112" i="11" s="1"/>
  <c r="L88" i="11"/>
  <c r="L16" i="11"/>
  <c r="N43" i="11"/>
  <c r="N51" i="11"/>
  <c r="L43" i="11"/>
  <c r="L51" i="11"/>
  <c r="N88" i="11"/>
  <c r="N42" i="11"/>
  <c r="L62" i="11"/>
  <c r="G69" i="11"/>
  <c r="L99" i="11"/>
  <c r="G106" i="11"/>
  <c r="K51" i="11"/>
  <c r="I43" i="11"/>
  <c r="I42" i="11"/>
  <c r="G62" i="11"/>
  <c r="G65" i="11"/>
  <c r="K43" i="11"/>
  <c r="K42" i="11"/>
  <c r="J62" i="11"/>
  <c r="I65" i="11"/>
  <c r="G66" i="11"/>
  <c r="L19" i="11" l="1"/>
  <c r="G26" i="11" s="1"/>
  <c r="G27" i="11" s="1"/>
  <c r="I31" i="11" s="1"/>
  <c r="I35" i="11" s="1"/>
  <c r="F33" i="11" s="1"/>
  <c r="N16" i="11"/>
  <c r="I74" i="11"/>
  <c r="B8" i="13"/>
  <c r="I78" i="11"/>
  <c r="F76" i="11" s="1"/>
  <c r="I106" i="11"/>
  <c r="G107" i="11" s="1"/>
  <c r="G103" i="11"/>
  <c r="I111" i="11" l="1"/>
  <c r="B9" i="13" s="1"/>
  <c r="C32" i="13" l="1"/>
  <c r="C27" i="13"/>
  <c r="I115" i="11"/>
  <c r="F113" i="11" s="1"/>
</calcChain>
</file>

<file path=xl/sharedStrings.xml><?xml version="1.0" encoding="utf-8"?>
<sst xmlns="http://schemas.openxmlformats.org/spreadsheetml/2006/main" count="282" uniqueCount="115">
  <si>
    <t>単位</t>
    <rPh sb="0" eb="2">
      <t>タンイ</t>
    </rPh>
    <phoneticPr fontId="2"/>
  </si>
  <si>
    <t>軽油</t>
    <rPh sb="0" eb="2">
      <t>ケイユ</t>
    </rPh>
    <phoneticPr fontId="2"/>
  </si>
  <si>
    <t>円</t>
    <rPh sb="0" eb="1">
      <t>エン</t>
    </rPh>
    <phoneticPr fontId="2"/>
  </si>
  <si>
    <t>＝</t>
    <phoneticPr fontId="2"/>
  </si>
  <si>
    <t>工種</t>
    <rPh sb="0" eb="1">
      <t>コウ</t>
    </rPh>
    <rPh sb="1" eb="2">
      <t>シュ</t>
    </rPh>
    <phoneticPr fontId="2"/>
  </si>
  <si>
    <t>種別</t>
    <rPh sb="0" eb="2">
      <t>シュベツ</t>
    </rPh>
    <phoneticPr fontId="2"/>
  </si>
  <si>
    <t>細別</t>
    <rPh sb="0" eb="2">
      <t>サイベツ</t>
    </rPh>
    <phoneticPr fontId="2"/>
  </si>
  <si>
    <t>資材名</t>
    <rPh sb="0" eb="2">
      <t>シザイ</t>
    </rPh>
    <rPh sb="2" eb="3">
      <t>メイ</t>
    </rPh>
    <phoneticPr fontId="2"/>
  </si>
  <si>
    <t>規格</t>
    <rPh sb="0" eb="2">
      <t>キカク</t>
    </rPh>
    <phoneticPr fontId="2"/>
  </si>
  <si>
    <t>変動前資材価格</t>
    <rPh sb="0" eb="2">
      <t>ヘンドウ</t>
    </rPh>
    <rPh sb="2" eb="3">
      <t>マエ</t>
    </rPh>
    <rPh sb="3" eb="5">
      <t>シザイ</t>
    </rPh>
    <rPh sb="5" eb="7">
      <t>カカク</t>
    </rPh>
    <phoneticPr fontId="2"/>
  </si>
  <si>
    <t>適用開始日以前の出来高</t>
    <rPh sb="0" eb="2">
      <t>テキヨウ</t>
    </rPh>
    <rPh sb="2" eb="5">
      <t>カイシビ</t>
    </rPh>
    <rPh sb="5" eb="7">
      <t>イゼン</t>
    </rPh>
    <rPh sb="8" eb="11">
      <t>デキダカ</t>
    </rPh>
    <phoneticPr fontId="2"/>
  </si>
  <si>
    <t>変動後資材価格</t>
    <rPh sb="0" eb="2">
      <t>ヘンドウ</t>
    </rPh>
    <rPh sb="2" eb="3">
      <t>ゴ</t>
    </rPh>
    <rPh sb="3" eb="5">
      <t>シザイ</t>
    </rPh>
    <rPh sb="5" eb="7">
      <t>カカク</t>
    </rPh>
    <phoneticPr fontId="2"/>
  </si>
  <si>
    <t>摘要</t>
    <rPh sb="0" eb="2">
      <t>テキヨウ</t>
    </rPh>
    <phoneticPr fontId="2"/>
  </si>
  <si>
    <t>数量
①</t>
    <rPh sb="0" eb="2">
      <t>スウリョウ</t>
    </rPh>
    <phoneticPr fontId="2"/>
  </si>
  <si>
    <t>単価
②</t>
    <rPh sb="0" eb="2">
      <t>タンカ</t>
    </rPh>
    <phoneticPr fontId="2"/>
  </si>
  <si>
    <t>金額
③=①×②</t>
    <rPh sb="0" eb="2">
      <t>キンガク</t>
    </rPh>
    <phoneticPr fontId="2"/>
  </si>
  <si>
    <t>数量
④</t>
    <rPh sb="0" eb="2">
      <t>スウリョウ</t>
    </rPh>
    <phoneticPr fontId="2"/>
  </si>
  <si>
    <t>金額
⑤=④×②</t>
    <rPh sb="0" eb="2">
      <t>キンガク</t>
    </rPh>
    <phoneticPr fontId="2"/>
  </si>
  <si>
    <t>数量
⑥=①-④</t>
    <rPh sb="0" eb="2">
      <t>スウリョウ</t>
    </rPh>
    <phoneticPr fontId="2"/>
  </si>
  <si>
    <t>単価
⑦</t>
    <rPh sb="0" eb="2">
      <t>タンカ</t>
    </rPh>
    <phoneticPr fontId="2"/>
  </si>
  <si>
    <t>金額
⑧=⑥×⑦</t>
    <rPh sb="0" eb="2">
      <t>キンガク</t>
    </rPh>
    <phoneticPr fontId="2"/>
  </si>
  <si>
    <t>【鋼材類】</t>
    <rPh sb="1" eb="3">
      <t>コウザイ</t>
    </rPh>
    <rPh sb="3" eb="4">
      <t>ルイ</t>
    </rPh>
    <phoneticPr fontId="2"/>
  </si>
  <si>
    <t>鉄筋工</t>
    <rPh sb="0" eb="2">
      <t>テッキン</t>
    </rPh>
    <rPh sb="2" eb="3">
      <t>コウ</t>
    </rPh>
    <phoneticPr fontId="2"/>
  </si>
  <si>
    <t>鉄筋コンクリート
用棒鋼</t>
    <phoneticPr fontId="2"/>
  </si>
  <si>
    <t>t</t>
    <phoneticPr fontId="2"/>
  </si>
  <si>
    <t>〃</t>
    <phoneticPr fontId="2"/>
  </si>
  <si>
    <t>SD345A　
D16-25</t>
    <phoneticPr fontId="2"/>
  </si>
  <si>
    <t>SD345A　
D29-32</t>
    <phoneticPr fontId="2"/>
  </si>
  <si>
    <t>合計額</t>
    <rPh sb="0" eb="2">
      <t>ゴウケイ</t>
    </rPh>
    <rPh sb="2" eb="3">
      <t>ガク</t>
    </rPh>
    <phoneticPr fontId="2"/>
  </si>
  <si>
    <t>（</t>
    <phoneticPr fontId="2"/>
  </si>
  <si>
    <t>－</t>
    <phoneticPr fontId="2"/>
  </si>
  <si>
    <t>）×</t>
    <phoneticPr fontId="2"/>
  </si>
  <si>
    <t>×</t>
    <phoneticPr fontId="2"/>
  </si>
  <si>
    <t>＝</t>
    <phoneticPr fontId="2"/>
  </si>
  <si>
    <t>鋼材類の変動額＝⑩－⑨＝</t>
    <rPh sb="0" eb="2">
      <t>コウザイ</t>
    </rPh>
    <rPh sb="2" eb="3">
      <t>ルイ</t>
    </rPh>
    <rPh sb="4" eb="6">
      <t>ヘンドウ</t>
    </rPh>
    <rPh sb="6" eb="7">
      <t>ガク</t>
    </rPh>
    <phoneticPr fontId="2"/>
  </si>
  <si>
    <t>⑫</t>
    <phoneticPr fontId="2"/>
  </si>
  <si>
    <t>請負額１％＝（</t>
    <rPh sb="0" eb="2">
      <t>ウケオイ</t>
    </rPh>
    <rPh sb="2" eb="3">
      <t>ガク</t>
    </rPh>
    <phoneticPr fontId="2"/>
  </si>
  <si>
    <t>－</t>
    <phoneticPr fontId="2"/>
  </si>
  <si>
    <t>）×１％＝</t>
    <phoneticPr fontId="2"/>
  </si>
  <si>
    <t>⑬</t>
    <phoneticPr fontId="2"/>
  </si>
  <si>
    <t>スライド額＝⑫－⑬＝</t>
    <rPh sb="4" eb="5">
      <t>ガク</t>
    </rPh>
    <phoneticPr fontId="2"/>
  </si>
  <si>
    <t>⑨変動対象数量の当初価格計＝（③－⑤）×消費税率</t>
    <rPh sb="1" eb="3">
      <t>ヘンドウ</t>
    </rPh>
    <rPh sb="3" eb="5">
      <t>タイショウ</t>
    </rPh>
    <rPh sb="5" eb="7">
      <t>スウリョウ</t>
    </rPh>
    <rPh sb="8" eb="10">
      <t>トウショ</t>
    </rPh>
    <rPh sb="10" eb="12">
      <t>カカク</t>
    </rPh>
    <rPh sb="12" eb="13">
      <t>ケイ</t>
    </rPh>
    <rPh sb="20" eb="23">
      <t>ショウヒゼイ</t>
    </rPh>
    <rPh sb="23" eb="24">
      <t>リツ</t>
    </rPh>
    <phoneticPr fontId="2"/>
  </si>
  <si>
    <t>⑩変動対象資材価格計＝⑧×消費税率</t>
    <rPh sb="1" eb="3">
      <t>ヘンドウ</t>
    </rPh>
    <rPh sb="3" eb="5">
      <t>タイショウ</t>
    </rPh>
    <rPh sb="5" eb="7">
      <t>シザイ</t>
    </rPh>
    <rPh sb="7" eb="9">
      <t>カカク</t>
    </rPh>
    <rPh sb="9" eb="10">
      <t>ケイ</t>
    </rPh>
    <rPh sb="13" eb="16">
      <t>ショウヒゼイ</t>
    </rPh>
    <rPh sb="16" eb="17">
      <t>リツ</t>
    </rPh>
    <phoneticPr fontId="2"/>
  </si>
  <si>
    <t>燃料油の変動額＝⑩－⑨＝</t>
    <rPh sb="0" eb="2">
      <t>ネンリョウ</t>
    </rPh>
    <rPh sb="2" eb="3">
      <t>ユ</t>
    </rPh>
    <rPh sb="4" eb="6">
      <t>ヘンドウ</t>
    </rPh>
    <rPh sb="6" eb="7">
      <t>ガク</t>
    </rPh>
    <phoneticPr fontId="2"/>
  </si>
  <si>
    <t>⑪部分払い請負額＝</t>
    <rPh sb="1" eb="3">
      <t>ブブン</t>
    </rPh>
    <rPh sb="3" eb="4">
      <t>ハラ</t>
    </rPh>
    <rPh sb="5" eb="7">
      <t>ウケオイ</t>
    </rPh>
    <rPh sb="7" eb="8">
      <t>ガク</t>
    </rPh>
    <phoneticPr fontId="2"/>
  </si>
  <si>
    <t>⑪部分払い額＝</t>
    <rPh sb="1" eb="3">
      <t>ブブン</t>
    </rPh>
    <rPh sb="3" eb="4">
      <t>ハラ</t>
    </rPh>
    <rPh sb="5" eb="6">
      <t>ガク</t>
    </rPh>
    <phoneticPr fontId="2"/>
  </si>
  <si>
    <t>（単価、金額は税抜き）</t>
    <rPh sb="1" eb="3">
      <t>タンカ</t>
    </rPh>
    <rPh sb="4" eb="6">
      <t>キンガク</t>
    </rPh>
    <rPh sb="7" eb="8">
      <t>ゼイ</t>
    </rPh>
    <rPh sb="8" eb="9">
      <t>ヌ</t>
    </rPh>
    <phoneticPr fontId="2"/>
  </si>
  <si>
    <t>（７）</t>
    <phoneticPr fontId="2"/>
  </si>
  <si>
    <t>【燃料油類】</t>
    <rPh sb="1" eb="3">
      <t>ネンリョウ</t>
    </rPh>
    <rPh sb="3" eb="4">
      <t>ユ</t>
    </rPh>
    <rPh sb="4" eb="5">
      <t>ルイ</t>
    </rPh>
    <phoneticPr fontId="2"/>
  </si>
  <si>
    <t>1，2号</t>
    <rPh sb="3" eb="4">
      <t>ゴウ</t>
    </rPh>
    <phoneticPr fontId="2"/>
  </si>
  <si>
    <t>L</t>
    <phoneticPr fontId="2"/>
  </si>
  <si>
    <t>燃料油類の変動額＝⑩－⑨＝</t>
    <rPh sb="0" eb="2">
      <t>ネンリョウ</t>
    </rPh>
    <rPh sb="2" eb="3">
      <t>ユ</t>
    </rPh>
    <rPh sb="3" eb="4">
      <t>ルイ</t>
    </rPh>
    <rPh sb="5" eb="7">
      <t>ヘンドウ</t>
    </rPh>
    <rPh sb="7" eb="8">
      <t>ガク</t>
    </rPh>
    <phoneticPr fontId="2"/>
  </si>
  <si>
    <t>RC橋脚</t>
    <rPh sb="2" eb="4">
      <t>キョウキャク</t>
    </rPh>
    <phoneticPr fontId="2"/>
  </si>
  <si>
    <t>橋脚躯体工(構造物単位)</t>
    <rPh sb="0" eb="2">
      <t>キョウキャク</t>
    </rPh>
    <rPh sb="2" eb="4">
      <t>クタイ</t>
    </rPh>
    <rPh sb="4" eb="5">
      <t>コウ</t>
    </rPh>
    <rPh sb="6" eb="9">
      <t>コウゾウブツ</t>
    </rPh>
    <rPh sb="9" eb="11">
      <t>タンイ</t>
    </rPh>
    <phoneticPr fontId="2"/>
  </si>
  <si>
    <t>【アスファルト類】</t>
    <rPh sb="7" eb="8">
      <t>ルイ</t>
    </rPh>
    <phoneticPr fontId="2"/>
  </si>
  <si>
    <t>舗装工</t>
    <rPh sb="0" eb="2">
      <t>ホソウ</t>
    </rPh>
    <rPh sb="2" eb="3">
      <t>コウ</t>
    </rPh>
    <phoneticPr fontId="2"/>
  </si>
  <si>
    <t>アスファルト舗装工</t>
    <rPh sb="6" eb="8">
      <t>ホソウ</t>
    </rPh>
    <rPh sb="8" eb="9">
      <t>コウ</t>
    </rPh>
    <phoneticPr fontId="2"/>
  </si>
  <si>
    <t>表層</t>
    <rPh sb="0" eb="2">
      <t>ヒョウソウ</t>
    </rPh>
    <phoneticPr fontId="2"/>
  </si>
  <si>
    <t>アスファルト合材</t>
    <rPh sb="6" eb="7">
      <t>ゴウ</t>
    </rPh>
    <rPh sb="7" eb="8">
      <t>ザイ</t>
    </rPh>
    <phoneticPr fontId="2"/>
  </si>
  <si>
    <t>ｔ</t>
    <phoneticPr fontId="2"/>
  </si>
  <si>
    <t>変動額が請負額の１％未満のため協議対象外。</t>
    <rPh sb="0" eb="2">
      <t>ヘンドウ</t>
    </rPh>
    <rPh sb="2" eb="3">
      <t>ガク</t>
    </rPh>
    <rPh sb="4" eb="6">
      <t>ウケオイ</t>
    </rPh>
    <rPh sb="6" eb="7">
      <t>ガク</t>
    </rPh>
    <rPh sb="10" eb="12">
      <t>ミマン</t>
    </rPh>
    <rPh sb="15" eb="17">
      <t>キョウギ</t>
    </rPh>
    <rPh sb="17" eb="19">
      <t>タイショウ</t>
    </rPh>
    <rPh sb="19" eb="20">
      <t>ガイ</t>
    </rPh>
    <phoneticPr fontId="2"/>
  </si>
  <si>
    <t>変動額が請負額の１％以上のため協議対象。</t>
    <rPh sb="0" eb="2">
      <t>ヘンドウ</t>
    </rPh>
    <rPh sb="2" eb="3">
      <t>ガク</t>
    </rPh>
    <rPh sb="4" eb="6">
      <t>ウケオイ</t>
    </rPh>
    <rPh sb="6" eb="7">
      <t>ガク</t>
    </rPh>
    <rPh sb="10" eb="12">
      <t>イジョウ</t>
    </rPh>
    <rPh sb="15" eb="17">
      <t>キョウギ</t>
    </rPh>
    <rPh sb="17" eb="19">
      <t>タイショウ</t>
    </rPh>
    <phoneticPr fontId="2"/>
  </si>
  <si>
    <t>軽油計</t>
    <rPh sb="0" eb="2">
      <t>ケイユ</t>
    </rPh>
    <rPh sb="2" eb="3">
      <t>ケイ</t>
    </rPh>
    <phoneticPr fontId="2"/>
  </si>
  <si>
    <t>〃</t>
    <phoneticPr fontId="2"/>
  </si>
  <si>
    <t>請負額</t>
    <rPh sb="0" eb="2">
      <t>ウケオイ</t>
    </rPh>
    <rPh sb="2" eb="3">
      <t>ガク</t>
    </rPh>
    <phoneticPr fontId="2"/>
  </si>
  <si>
    <t>円（税込み）</t>
    <rPh sb="0" eb="1">
      <t>エン</t>
    </rPh>
    <rPh sb="2" eb="4">
      <t>ゼイコ</t>
    </rPh>
    <phoneticPr fontId="2"/>
  </si>
  <si>
    <t>予定価格</t>
    <rPh sb="0" eb="2">
      <t>ヨテイ</t>
    </rPh>
    <rPh sb="2" eb="4">
      <t>カカク</t>
    </rPh>
    <phoneticPr fontId="2"/>
  </si>
  <si>
    <t>スライド変更額   【簡素化用】</t>
    <rPh sb="4" eb="6">
      <t>ヘンコウ</t>
    </rPh>
    <rPh sb="6" eb="7">
      <t>ガク</t>
    </rPh>
    <rPh sb="11" eb="14">
      <t>カンソカ</t>
    </rPh>
    <rPh sb="14" eb="15">
      <t>ヨウ</t>
    </rPh>
    <phoneticPr fontId="2"/>
  </si>
  <si>
    <t>様式－４</t>
    <rPh sb="0" eb="2">
      <t>ヨウシキ</t>
    </rPh>
    <phoneticPr fontId="2"/>
  </si>
  <si>
    <t>（別添）</t>
    <rPh sb="1" eb="3">
      <t>ベッテン</t>
    </rPh>
    <phoneticPr fontId="2"/>
  </si>
  <si>
    <t>岩手県営建設工事請負契約書別記第２５条第５項の対象材料内訳表</t>
    <rPh sb="0" eb="4">
      <t>イワテケンエイ</t>
    </rPh>
    <rPh sb="4" eb="6">
      <t>ケンセツ</t>
    </rPh>
    <rPh sb="6" eb="8">
      <t>コウジ</t>
    </rPh>
    <rPh sb="8" eb="10">
      <t>ウケオイ</t>
    </rPh>
    <rPh sb="10" eb="13">
      <t>ケイヤクショ</t>
    </rPh>
    <rPh sb="13" eb="15">
      <t>ベッキ</t>
    </rPh>
    <rPh sb="15" eb="16">
      <t>ダイ</t>
    </rPh>
    <rPh sb="18" eb="19">
      <t>ジョウ</t>
    </rPh>
    <rPh sb="19" eb="20">
      <t>ダイ</t>
    </rPh>
    <rPh sb="21" eb="22">
      <t>コウ</t>
    </rPh>
    <rPh sb="23" eb="25">
      <t>タイショウ</t>
    </rPh>
    <rPh sb="25" eb="27">
      <t>ザイリョウ</t>
    </rPh>
    <rPh sb="27" eb="29">
      <t>ウチワケ</t>
    </rPh>
    <rPh sb="29" eb="30">
      <t>オモテ</t>
    </rPh>
    <phoneticPr fontId="2"/>
  </si>
  <si>
    <t>品　　　　目</t>
    <rPh sb="0" eb="1">
      <t>シナ</t>
    </rPh>
    <rPh sb="5" eb="6">
      <t>メ</t>
    </rPh>
    <phoneticPr fontId="2"/>
  </si>
  <si>
    <t>規　　　　格</t>
    <rPh sb="0" eb="1">
      <t>タダシ</t>
    </rPh>
    <rPh sb="5" eb="6">
      <t>カク</t>
    </rPh>
    <phoneticPr fontId="2"/>
  </si>
  <si>
    <t>数　量</t>
    <rPh sb="0" eb="1">
      <t>カズ</t>
    </rPh>
    <rPh sb="2" eb="3">
      <t>リョウ</t>
    </rPh>
    <phoneticPr fontId="2"/>
  </si>
  <si>
    <t>備　　考</t>
    <rPh sb="0" eb="1">
      <t>ソナエ</t>
    </rPh>
    <rPh sb="3" eb="4">
      <t>コウ</t>
    </rPh>
    <phoneticPr fontId="2"/>
  </si>
  <si>
    <t>鉄筋コンクリート用棒鋼</t>
    <rPh sb="0" eb="2">
      <t>テッキン</t>
    </rPh>
    <rPh sb="8" eb="9">
      <t>ヨウ</t>
    </rPh>
    <rPh sb="9" eb="10">
      <t>ボウ</t>
    </rPh>
    <rPh sb="10" eb="11">
      <t>コウ</t>
    </rPh>
    <phoneticPr fontId="2"/>
  </si>
  <si>
    <t>SD345A　D16-25</t>
    <phoneticPr fontId="2"/>
  </si>
  <si>
    <t>SD345A　D29-32</t>
    <phoneticPr fontId="2"/>
  </si>
  <si>
    <t>密粒度As20T改質Ⅱ型</t>
    <rPh sb="0" eb="1">
      <t>ミツ</t>
    </rPh>
    <rPh sb="1" eb="3">
      <t>リュウド</t>
    </rPh>
    <rPh sb="8" eb="10">
      <t>カイシツ</t>
    </rPh>
    <rPh sb="11" eb="12">
      <t>ガタ</t>
    </rPh>
    <phoneticPr fontId="2"/>
  </si>
  <si>
    <t>密粒度As20T改質Ⅱ型</t>
    <rPh sb="0" eb="3">
      <t>ミツリュウド</t>
    </rPh>
    <rPh sb="8" eb="10">
      <t>カイシツ</t>
    </rPh>
    <rPh sb="10" eb="12">
      <t>ニガタ</t>
    </rPh>
    <phoneticPr fontId="2"/>
  </si>
  <si>
    <t>＜計算例＞</t>
    <rPh sb="1" eb="4">
      <t>ケイサンレイ</t>
    </rPh>
    <phoneticPr fontId="2"/>
  </si>
  <si>
    <t>（様式－４－１）</t>
    <rPh sb="1" eb="3">
      <t>ヨウシキ</t>
    </rPh>
    <phoneticPr fontId="2"/>
  </si>
  <si>
    <t>＜別添＞</t>
    <rPh sb="1" eb="3">
      <t>ベッテン</t>
    </rPh>
    <phoneticPr fontId="2"/>
  </si>
  <si>
    <t>①請負代金額
　（消費税額含む）</t>
    <rPh sb="1" eb="3">
      <t>ウケオイ</t>
    </rPh>
    <rPh sb="3" eb="4">
      <t>ダイ</t>
    </rPh>
    <rPh sb="4" eb="6">
      <t>キンガク</t>
    </rPh>
    <rPh sb="9" eb="12">
      <t>ショウヒゼイ</t>
    </rPh>
    <rPh sb="12" eb="13">
      <t>ガク</t>
    </rPh>
    <rPh sb="13" eb="14">
      <t>フク</t>
    </rPh>
    <phoneticPr fontId="2"/>
  </si>
  <si>
    <t>②設計書金額
　（消費税相当額含む）</t>
    <rPh sb="1" eb="4">
      <t>セッケイショ</t>
    </rPh>
    <rPh sb="4" eb="6">
      <t>キンガク</t>
    </rPh>
    <rPh sb="9" eb="12">
      <t>ショウヒゼイ</t>
    </rPh>
    <rPh sb="12" eb="14">
      <t>ソウトウ</t>
    </rPh>
    <rPh sb="14" eb="15">
      <t>ガク</t>
    </rPh>
    <rPh sb="15" eb="16">
      <t>フク</t>
    </rPh>
    <phoneticPr fontId="2"/>
  </si>
  <si>
    <t>③既済部分出来高金額
　（消費税相当額含む）</t>
    <rPh sb="1" eb="3">
      <t>キサイ</t>
    </rPh>
    <rPh sb="3" eb="5">
      <t>ブブン</t>
    </rPh>
    <rPh sb="5" eb="8">
      <t>デキダカ</t>
    </rPh>
    <rPh sb="8" eb="10">
      <t>キンガク</t>
    </rPh>
    <rPh sb="13" eb="16">
      <t>ショウヒゼイ</t>
    </rPh>
    <rPh sb="16" eb="18">
      <t>ソウトウ</t>
    </rPh>
    <rPh sb="18" eb="19">
      <t>ガク</t>
    </rPh>
    <rPh sb="19" eb="20">
      <t>フク</t>
    </rPh>
    <phoneticPr fontId="2"/>
  </si>
  <si>
    <t>④スライド対象請負金額（①－③）
　（消費税相当額含む）</t>
    <rPh sb="5" eb="7">
      <t>タイショウ</t>
    </rPh>
    <rPh sb="7" eb="9">
      <t>ウケオイ</t>
    </rPh>
    <rPh sb="9" eb="11">
      <t>キンガク</t>
    </rPh>
    <rPh sb="19" eb="22">
      <t>ショウヒゼイ</t>
    </rPh>
    <rPh sb="22" eb="24">
      <t>ソウトウ</t>
    </rPh>
    <rPh sb="24" eb="25">
      <t>ガク</t>
    </rPh>
    <rPh sb="25" eb="26">
      <t>フク</t>
    </rPh>
    <phoneticPr fontId="2"/>
  </si>
  <si>
    <t>１）スライド額（Ｓ）</t>
    <rPh sb="6" eb="7">
      <t>ガク</t>
    </rPh>
    <phoneticPr fontId="2"/>
  </si>
  <si>
    <t>　　　　　　　　　　＝⑤＋⑥－④×１／100＝</t>
    <phoneticPr fontId="2"/>
  </si>
  <si>
    <t>　　　　　　　　　ｐ　：　設計時点における各対象材料の単価</t>
    <rPh sb="13" eb="15">
      <t>セッケイ</t>
    </rPh>
    <rPh sb="15" eb="17">
      <t>ジテン</t>
    </rPh>
    <rPh sb="21" eb="22">
      <t>カク</t>
    </rPh>
    <rPh sb="22" eb="24">
      <t>タイショウ</t>
    </rPh>
    <rPh sb="24" eb="26">
      <t>ザイリョウ</t>
    </rPh>
    <rPh sb="27" eb="29">
      <t>タンカ</t>
    </rPh>
    <phoneticPr fontId="2"/>
  </si>
  <si>
    <t>　　　　　　　　　ｐ' ：　価格変動後における各対象材料の単価</t>
    <rPh sb="14" eb="16">
      <t>カカク</t>
    </rPh>
    <rPh sb="16" eb="18">
      <t>ヘンドウ</t>
    </rPh>
    <rPh sb="18" eb="19">
      <t>ゴ</t>
    </rPh>
    <rPh sb="23" eb="24">
      <t>カク</t>
    </rPh>
    <rPh sb="24" eb="26">
      <t>タイショウ</t>
    </rPh>
    <rPh sb="26" eb="28">
      <t>ザイリョウ</t>
    </rPh>
    <rPh sb="29" eb="31">
      <t>タンカ</t>
    </rPh>
    <phoneticPr fontId="2"/>
  </si>
  <si>
    <t>　　　　　　　　　D　：　各対象材料について算定した対象数量</t>
    <rPh sb="13" eb="14">
      <t>カク</t>
    </rPh>
    <rPh sb="14" eb="16">
      <t>タイショウ</t>
    </rPh>
    <rPh sb="16" eb="18">
      <t>ザイリョウ</t>
    </rPh>
    <rPh sb="22" eb="24">
      <t>サンテイ</t>
    </rPh>
    <rPh sb="26" eb="28">
      <t>タイショウ</t>
    </rPh>
    <rPh sb="28" eb="30">
      <t>スウリョウ</t>
    </rPh>
    <phoneticPr fontId="2"/>
  </si>
  <si>
    <t>　　　　　　　　　ｋ　：　落札率</t>
    <rPh sb="13" eb="15">
      <t>ラクサツ</t>
    </rPh>
    <rPh sb="15" eb="16">
      <t>リツ</t>
    </rPh>
    <phoneticPr fontId="2"/>
  </si>
  <si>
    <t>（千円未満切り捨て）</t>
    <rPh sb="1" eb="2">
      <t>セン</t>
    </rPh>
    <rPh sb="2" eb="3">
      <t>エン</t>
    </rPh>
    <rPh sb="3" eb="5">
      <t>ミマン</t>
    </rPh>
    <rPh sb="5" eb="6">
      <t>ギ</t>
    </rPh>
    <rPh sb="7" eb="8">
      <t>シャ</t>
    </rPh>
    <phoneticPr fontId="2"/>
  </si>
  <si>
    <t>４）スライド額（Ｓ）＝スライド額（Ｓ'）＋消費税相当額</t>
    <rPh sb="6" eb="7">
      <t>ガク</t>
    </rPh>
    <rPh sb="15" eb="16">
      <t>ガク</t>
    </rPh>
    <rPh sb="21" eb="24">
      <t>ショウヒゼイ</t>
    </rPh>
    <rPh sb="24" eb="26">
      <t>ソウトウ</t>
    </rPh>
    <rPh sb="26" eb="27">
      <t>ガク</t>
    </rPh>
    <phoneticPr fontId="2"/>
  </si>
  <si>
    <r>
      <t xml:space="preserve">⑤（Ｍ変更鋼－Ｍ当初鋼）
</t>
    </r>
    <r>
      <rPr>
        <strike/>
        <sz val="11"/>
        <rFont val="ＭＳ Ｐゴシック"/>
        <family val="3"/>
        <charset val="128"/>
      </rPr>
      <t>又は（請負の購入金額・鋼－Ｍ当初鋼）
の安い方</t>
    </r>
    <r>
      <rPr>
        <sz val="11"/>
        <rFont val="ＭＳ Ｐゴシック"/>
        <family val="3"/>
        <charset val="128"/>
      </rPr>
      <t xml:space="preserve">
（消費税含む・落札率考慮）</t>
    </r>
    <rPh sb="3" eb="5">
      <t>ヘンコウ</t>
    </rPh>
    <rPh sb="5" eb="6">
      <t>ハガネ</t>
    </rPh>
    <rPh sb="8" eb="10">
      <t>トウショ</t>
    </rPh>
    <rPh sb="10" eb="11">
      <t>ハガネ</t>
    </rPh>
    <rPh sb="13" eb="14">
      <t>マタ</t>
    </rPh>
    <rPh sb="16" eb="18">
      <t>ウケオイ</t>
    </rPh>
    <rPh sb="19" eb="21">
      <t>コウニュウ</t>
    </rPh>
    <rPh sb="21" eb="23">
      <t>キンガク</t>
    </rPh>
    <rPh sb="24" eb="25">
      <t>ハガネ</t>
    </rPh>
    <rPh sb="27" eb="29">
      <t>トウショ</t>
    </rPh>
    <rPh sb="29" eb="30">
      <t>ハガネ</t>
    </rPh>
    <rPh sb="33" eb="34">
      <t>ヤス</t>
    </rPh>
    <rPh sb="35" eb="36">
      <t>ホウ</t>
    </rPh>
    <rPh sb="38" eb="41">
      <t>ショウヒゼイ</t>
    </rPh>
    <rPh sb="41" eb="42">
      <t>フク</t>
    </rPh>
    <rPh sb="44" eb="46">
      <t>ラクサツ</t>
    </rPh>
    <rPh sb="46" eb="47">
      <t>リツ</t>
    </rPh>
    <rPh sb="47" eb="49">
      <t>コウリョ</t>
    </rPh>
    <phoneticPr fontId="2"/>
  </si>
  <si>
    <r>
      <t xml:space="preserve">⑥（Ｍ変更ｱｽﾌｧﾙﾄ－Ｍ当初ｱｽﾌｧﾙﾄ）
</t>
    </r>
    <r>
      <rPr>
        <strike/>
        <sz val="11"/>
        <rFont val="ＭＳ Ｐゴシック"/>
        <family val="3"/>
        <charset val="128"/>
      </rPr>
      <t>又は（請負の購入金額・油－Ｍ当初油）
の安い方</t>
    </r>
    <r>
      <rPr>
        <sz val="11"/>
        <rFont val="ＭＳ Ｐゴシック"/>
        <family val="3"/>
        <charset val="128"/>
      </rPr>
      <t xml:space="preserve">
（消費税含む・落札率考慮）</t>
    </r>
    <rPh sb="3" eb="5">
      <t>ヘンコウ</t>
    </rPh>
    <rPh sb="13" eb="15">
      <t>トウショ</t>
    </rPh>
    <rPh sb="23" eb="24">
      <t>マタ</t>
    </rPh>
    <rPh sb="26" eb="28">
      <t>ウケオイ</t>
    </rPh>
    <rPh sb="29" eb="31">
      <t>コウニュウ</t>
    </rPh>
    <rPh sb="31" eb="33">
      <t>キンガク</t>
    </rPh>
    <rPh sb="34" eb="35">
      <t>アブラ</t>
    </rPh>
    <rPh sb="37" eb="39">
      <t>トウショ</t>
    </rPh>
    <rPh sb="39" eb="40">
      <t>アブラ</t>
    </rPh>
    <rPh sb="43" eb="44">
      <t>ヤス</t>
    </rPh>
    <rPh sb="45" eb="46">
      <t>ホウ</t>
    </rPh>
    <rPh sb="48" eb="51">
      <t>ショウヒゼイ</t>
    </rPh>
    <rPh sb="51" eb="52">
      <t>フク</t>
    </rPh>
    <rPh sb="54" eb="56">
      <t>ラクサツ</t>
    </rPh>
    <rPh sb="56" eb="57">
      <t>リツ</t>
    </rPh>
    <rPh sb="57" eb="59">
      <t>コウリョ</t>
    </rPh>
    <phoneticPr fontId="2"/>
  </si>
  <si>
    <t>　　　    Ｓ＝{（Ｍ変更鋼－Ｍ当初鋼）＋（Ｍ変更ｱｽﾌｧﾙﾄ－Ｍ当初ｱｽﾌｧﾙﾄ）－Ｐ×１/100}</t>
    <rPh sb="12" eb="14">
      <t>ヘンコウ</t>
    </rPh>
    <rPh sb="14" eb="15">
      <t>ハガネ</t>
    </rPh>
    <rPh sb="17" eb="19">
      <t>トウショ</t>
    </rPh>
    <rPh sb="19" eb="20">
      <t>ハガネ</t>
    </rPh>
    <rPh sb="24" eb="26">
      <t>ヘンコウ</t>
    </rPh>
    <rPh sb="34" eb="36">
      <t>トウショ</t>
    </rPh>
    <phoneticPr fontId="2"/>
  </si>
  <si>
    <t>　　　　　　　　　M変更鋼，M変更ｱｽﾌｧﾙﾄ　：　価格変動後の鋼材類又はｱｽﾌｧﾙﾄ類の金額</t>
    <rPh sb="10" eb="12">
      <t>ヘンコウ</t>
    </rPh>
    <rPh sb="12" eb="13">
      <t>コウ</t>
    </rPh>
    <rPh sb="15" eb="17">
      <t>ヘンコウ</t>
    </rPh>
    <rPh sb="26" eb="28">
      <t>カカク</t>
    </rPh>
    <rPh sb="28" eb="30">
      <t>ヘンドウ</t>
    </rPh>
    <rPh sb="30" eb="31">
      <t>ゴ</t>
    </rPh>
    <rPh sb="32" eb="34">
      <t>コウザイ</t>
    </rPh>
    <rPh sb="34" eb="35">
      <t>ルイ</t>
    </rPh>
    <rPh sb="35" eb="36">
      <t>マタ</t>
    </rPh>
    <rPh sb="43" eb="44">
      <t>ルイ</t>
    </rPh>
    <rPh sb="45" eb="47">
      <t>キンガク</t>
    </rPh>
    <phoneticPr fontId="2"/>
  </si>
  <si>
    <t>　　　　　　　　　M当初鋼，M当初ｱｽﾌｧﾙﾄ　：　価格変動前の鋼材類又はｱｽﾌｧﾙﾄ類の金額</t>
    <rPh sb="10" eb="12">
      <t>トウショ</t>
    </rPh>
    <rPh sb="12" eb="13">
      <t>コウ</t>
    </rPh>
    <rPh sb="15" eb="17">
      <t>トウショ</t>
    </rPh>
    <rPh sb="26" eb="28">
      <t>カカク</t>
    </rPh>
    <rPh sb="28" eb="30">
      <t>ヘンドウ</t>
    </rPh>
    <rPh sb="30" eb="31">
      <t>マエ</t>
    </rPh>
    <rPh sb="32" eb="34">
      <t>コウザイ</t>
    </rPh>
    <rPh sb="34" eb="35">
      <t>ルイ</t>
    </rPh>
    <rPh sb="35" eb="36">
      <t>マタ</t>
    </rPh>
    <rPh sb="43" eb="44">
      <t>ルイ</t>
    </rPh>
    <rPh sb="45" eb="47">
      <t>キンガク</t>
    </rPh>
    <phoneticPr fontId="2"/>
  </si>
  <si>
    <t>○○地区災害復旧工事に係る物価の変動に基づくスライド額計算書</t>
    <rPh sb="2" eb="4">
      <t>チク</t>
    </rPh>
    <rPh sb="4" eb="6">
      <t>サイガイ</t>
    </rPh>
    <rPh sb="6" eb="8">
      <t>フッキュウ</t>
    </rPh>
    <rPh sb="8" eb="10">
      <t>コウジ</t>
    </rPh>
    <rPh sb="11" eb="12">
      <t>カカワ</t>
    </rPh>
    <rPh sb="13" eb="15">
      <t>ブッカ</t>
    </rPh>
    <rPh sb="16" eb="18">
      <t>ヘンドウ</t>
    </rPh>
    <rPh sb="19" eb="20">
      <t>モト</t>
    </rPh>
    <rPh sb="26" eb="27">
      <t>ガク</t>
    </rPh>
    <rPh sb="27" eb="30">
      <t>ケイサンショ</t>
    </rPh>
    <phoneticPr fontId="2"/>
  </si>
  <si>
    <t>２）スライド金額（Ｓ'）　＝　スライド額Ｓ×100／108＝</t>
    <rPh sb="6" eb="8">
      <t>キンガク</t>
    </rPh>
    <rPh sb="19" eb="20">
      <t>ガク</t>
    </rPh>
    <phoneticPr fontId="2"/>
  </si>
  <si>
    <t>３）消費税相当額＝スライド額（Ｓ'）×0.08＝</t>
    <rPh sb="2" eb="5">
      <t>ショウヒゼイ</t>
    </rPh>
    <rPh sb="5" eb="7">
      <t>ソウトウ</t>
    </rPh>
    <rPh sb="7" eb="8">
      <t>ガク</t>
    </rPh>
    <rPh sb="13" eb="14">
      <t>ガク</t>
    </rPh>
    <phoneticPr fontId="2"/>
  </si>
  <si>
    <t>　　　　　　M当初鋼，M当初ｱｽﾌｧﾙﾄ＝｛ｐ１×D1＋ｐ２×D2
　　　　　　　　　　　　　　　　　　　　　　　　　　　　　　　＋……＋ ｐｍ×Dm｝×ｋ×108／100</t>
    <rPh sb="7" eb="9">
      <t>トウショ</t>
    </rPh>
    <rPh sb="9" eb="10">
      <t>ハガネ</t>
    </rPh>
    <rPh sb="12" eb="14">
      <t>トウショ</t>
    </rPh>
    <phoneticPr fontId="2"/>
  </si>
  <si>
    <t>　　　　　　M変更鋼，M変更ｱｽﾌｧﾙﾄ＝｛ｐ’１×D1＋ｐ２×D2
　　　　　　　　　　　　　　　　　　　　　　　　　　　　　　　＋……＋ ｐ’ｍ×Dm｝×ｋ×108／100</t>
    <rPh sb="7" eb="9">
      <t>ヘンコウ</t>
    </rPh>
    <rPh sb="9" eb="10">
      <t>ハガネ</t>
    </rPh>
    <rPh sb="12" eb="14">
      <t>ヘンコウ</t>
    </rPh>
    <phoneticPr fontId="2"/>
  </si>
  <si>
    <t>ス　ラ　イ　ド　調　書</t>
    <rPh sb="8" eb="9">
      <t>チョウ</t>
    </rPh>
    <rPh sb="10" eb="11">
      <t>ショ</t>
    </rPh>
    <phoneticPr fontId="2"/>
  </si>
  <si>
    <t>工事名</t>
    <rPh sb="0" eb="2">
      <t>コウジ</t>
    </rPh>
    <rPh sb="2" eb="3">
      <t>メイ</t>
    </rPh>
    <phoneticPr fontId="2"/>
  </si>
  <si>
    <t>請負代金額
（消費税相当額含む）</t>
    <rPh sb="0" eb="2">
      <t>ウケオイ</t>
    </rPh>
    <rPh sb="2" eb="4">
      <t>ダイキン</t>
    </rPh>
    <rPh sb="4" eb="5">
      <t>ガク</t>
    </rPh>
    <rPh sb="7" eb="10">
      <t>ショウヒゼイ</t>
    </rPh>
    <rPh sb="10" eb="12">
      <t>ソウトウ</t>
    </rPh>
    <rPh sb="12" eb="13">
      <t>ガク</t>
    </rPh>
    <rPh sb="13" eb="14">
      <t>フク</t>
    </rPh>
    <phoneticPr fontId="2"/>
  </si>
  <si>
    <t>設計書金額
（消費税相当額含む）</t>
    <rPh sb="0" eb="3">
      <t>セッケイショ</t>
    </rPh>
    <rPh sb="3" eb="4">
      <t>キン</t>
    </rPh>
    <rPh sb="4" eb="5">
      <t>ガク</t>
    </rPh>
    <rPh sb="7" eb="10">
      <t>ショウヒゼイ</t>
    </rPh>
    <rPh sb="10" eb="12">
      <t>ソウトウ</t>
    </rPh>
    <rPh sb="12" eb="13">
      <t>ガク</t>
    </rPh>
    <rPh sb="13" eb="14">
      <t>フク</t>
    </rPh>
    <phoneticPr fontId="2"/>
  </si>
  <si>
    <t>工期</t>
    <rPh sb="0" eb="2">
      <t>コウキ</t>
    </rPh>
    <phoneticPr fontId="2"/>
  </si>
  <si>
    <t>自）平成　　年　　月　　日
至）平成　　年　　月　　日</t>
    <rPh sb="0" eb="1">
      <t>ジ</t>
    </rPh>
    <rPh sb="2" eb="4">
      <t>ヘイセイ</t>
    </rPh>
    <rPh sb="6" eb="7">
      <t>ネン</t>
    </rPh>
    <rPh sb="9" eb="10">
      <t>ゲツ</t>
    </rPh>
    <rPh sb="12" eb="13">
      <t>ヒ</t>
    </rPh>
    <rPh sb="14" eb="15">
      <t>イタ</t>
    </rPh>
    <rPh sb="16" eb="18">
      <t>ヘイセイ</t>
    </rPh>
    <rPh sb="20" eb="21">
      <t>ネン</t>
    </rPh>
    <rPh sb="23" eb="24">
      <t>ツキ</t>
    </rPh>
    <rPh sb="26" eb="27">
      <t>ヒ</t>
    </rPh>
    <phoneticPr fontId="2"/>
  </si>
  <si>
    <t>スライド額（Ｓ）</t>
    <rPh sb="4" eb="5">
      <t>ガク</t>
    </rPh>
    <phoneticPr fontId="2"/>
  </si>
  <si>
    <t>うち取引に係る消費税及び
地方消費税の額</t>
    <rPh sb="2" eb="4">
      <t>トリヒキ</t>
    </rPh>
    <rPh sb="5" eb="6">
      <t>カカ</t>
    </rPh>
    <rPh sb="7" eb="10">
      <t>ショウヒゼイ</t>
    </rPh>
    <rPh sb="10" eb="11">
      <t>オヨ</t>
    </rPh>
    <rPh sb="13" eb="15">
      <t>チホウ</t>
    </rPh>
    <rPh sb="15" eb="18">
      <t>ショウヒゼイ</t>
    </rPh>
    <rPh sb="19" eb="20">
      <t>ガク</t>
    </rPh>
    <phoneticPr fontId="2"/>
  </si>
  <si>
    <t>（１１）</t>
    <phoneticPr fontId="2"/>
  </si>
  <si>
    <t>（単価は請負率を乗じた値）</t>
    <rPh sb="1" eb="3">
      <t>タンカ</t>
    </rPh>
    <rPh sb="4" eb="6">
      <t>ウケオイ</t>
    </rPh>
    <rPh sb="6" eb="7">
      <t>リツ</t>
    </rPh>
    <rPh sb="8" eb="9">
      <t>ジョウ</t>
    </rPh>
    <rPh sb="11" eb="12">
      <t>アタイ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</si>
</sst>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;[Red]\-#,##0.000"/>
    <numFmt numFmtId="177" formatCode="#,##0_);\(#,##0\)"/>
  </numFmts>
  <fonts count="1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name val="ＭＳ ゴシック"/>
      <family val="3"/>
      <charset val="128"/>
    </font>
    <font>
      <strike/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11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0" fillId="0" borderId="0"/>
  </cellStyleXfs>
  <cellXfs count="114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right"/>
    </xf>
    <xf numFmtId="38" fontId="0" fillId="0" borderId="0" xfId="1" applyFont="1"/>
    <xf numFmtId="38" fontId="0" fillId="0" borderId="0" xfId="1" applyFont="1" applyAlignment="1">
      <alignment horizontal="center"/>
    </xf>
    <xf numFmtId="38" fontId="1" fillId="0" borderId="0" xfId="1"/>
    <xf numFmtId="38" fontId="1" fillId="0" borderId="0" xfId="1" applyAlignment="1">
      <alignment horizontal="center"/>
    </xf>
    <xf numFmtId="38" fontId="1" fillId="0" borderId="1" xfId="1" applyBorder="1" applyAlignment="1">
      <alignment horizontal="center" vertical="center"/>
    </xf>
    <xf numFmtId="38" fontId="1" fillId="0" borderId="1" xfId="1" applyBorder="1" applyAlignment="1">
      <alignment vertical="center"/>
    </xf>
    <xf numFmtId="38" fontId="1" fillId="0" borderId="1" xfId="1" applyBorder="1" applyAlignment="1">
      <alignment horizontal="center" vertical="center" wrapText="1"/>
    </xf>
    <xf numFmtId="38" fontId="1" fillId="0" borderId="0" xfId="1" applyBorder="1" applyAlignment="1">
      <alignment vertical="center"/>
    </xf>
    <xf numFmtId="38" fontId="1" fillId="0" borderId="1" xfId="1" applyBorder="1"/>
    <xf numFmtId="38" fontId="1" fillId="0" borderId="1" xfId="1" applyBorder="1" applyAlignment="1">
      <alignment horizontal="center"/>
    </xf>
    <xf numFmtId="38" fontId="1" fillId="0" borderId="1" xfId="1" applyBorder="1" applyAlignment="1">
      <alignment horizontal="right"/>
    </xf>
    <xf numFmtId="38" fontId="1" fillId="0" borderId="1" xfId="1" applyFont="1" applyBorder="1" applyAlignment="1">
      <alignment wrapText="1"/>
    </xf>
    <xf numFmtId="38" fontId="1" fillId="0" borderId="1" xfId="1" applyFont="1" applyBorder="1" applyAlignment="1">
      <alignment horizontal="center"/>
    </xf>
    <xf numFmtId="38" fontId="1" fillId="0" borderId="2" xfId="1" applyFont="1" applyBorder="1" applyAlignment="1">
      <alignment horizontal="left"/>
    </xf>
    <xf numFmtId="38" fontId="1" fillId="0" borderId="3" xfId="1" applyBorder="1" applyAlignment="1">
      <alignment horizontal="center"/>
    </xf>
    <xf numFmtId="38" fontId="1" fillId="0" borderId="4" xfId="1" applyBorder="1" applyAlignment="1">
      <alignment horizontal="center"/>
    </xf>
    <xf numFmtId="38" fontId="1" fillId="0" borderId="5" xfId="1" quotePrefix="1" applyFont="1" applyBorder="1" applyAlignment="1">
      <alignment horizontal="center"/>
    </xf>
    <xf numFmtId="38" fontId="1" fillId="0" borderId="6" xfId="1" applyBorder="1" applyAlignment="1">
      <alignment horizontal="center"/>
    </xf>
    <xf numFmtId="38" fontId="1" fillId="0" borderId="6" xfId="1" applyFont="1" applyBorder="1" applyAlignment="1">
      <alignment horizontal="center"/>
    </xf>
    <xf numFmtId="38" fontId="1" fillId="0" borderId="6" xfId="1" quotePrefix="1" applyFont="1" applyBorder="1" applyAlignment="1">
      <alignment horizontal="center"/>
    </xf>
    <xf numFmtId="40" fontId="1" fillId="0" borderId="7" xfId="1" applyNumberFormat="1" applyBorder="1" applyAlignment="1">
      <alignment horizontal="center"/>
    </xf>
    <xf numFmtId="38" fontId="1" fillId="0" borderId="8" xfId="1" applyFont="1" applyBorder="1" applyAlignment="1">
      <alignment horizontal="center"/>
    </xf>
    <xf numFmtId="38" fontId="1" fillId="0" borderId="9" xfId="1" applyFont="1" applyBorder="1" applyAlignment="1">
      <alignment horizontal="center"/>
    </xf>
    <xf numFmtId="38" fontId="1" fillId="0" borderId="9" xfId="1" applyBorder="1" applyAlignment="1">
      <alignment horizontal="center"/>
    </xf>
    <xf numFmtId="38" fontId="1" fillId="0" borderId="10" xfId="1" applyBorder="1" applyAlignment="1">
      <alignment horizontal="center"/>
    </xf>
    <xf numFmtId="38" fontId="1" fillId="0" borderId="5" xfId="1" applyBorder="1" applyAlignment="1">
      <alignment horizontal="center"/>
    </xf>
    <xf numFmtId="40" fontId="1" fillId="0" borderId="6" xfId="1" applyNumberFormat="1" applyBorder="1" applyAlignment="1">
      <alignment horizontal="center"/>
    </xf>
    <xf numFmtId="38" fontId="1" fillId="0" borderId="7" xfId="1" applyBorder="1" applyAlignment="1">
      <alignment horizontal="center"/>
    </xf>
    <xf numFmtId="38" fontId="1" fillId="0" borderId="0" xfId="1" applyFont="1" applyAlignment="1">
      <alignment horizontal="left"/>
    </xf>
    <xf numFmtId="38" fontId="6" fillId="0" borderId="3" xfId="1" applyFont="1" applyBorder="1" applyAlignment="1">
      <alignment horizontal="right"/>
    </xf>
    <xf numFmtId="38" fontId="1" fillId="0" borderId="3" xfId="1" applyFont="1" applyBorder="1" applyAlignment="1">
      <alignment horizontal="center"/>
    </xf>
    <xf numFmtId="38" fontId="1" fillId="0" borderId="11" xfId="1" applyBorder="1" applyAlignment="1">
      <alignment horizontal="center"/>
    </xf>
    <xf numFmtId="38" fontId="1" fillId="0" borderId="8" xfId="1" applyFont="1" applyBorder="1" applyAlignment="1">
      <alignment horizontal="left"/>
    </xf>
    <xf numFmtId="38" fontId="1" fillId="0" borderId="9" xfId="1" applyFont="1" applyBorder="1"/>
    <xf numFmtId="38" fontId="1" fillId="0" borderId="9" xfId="1" quotePrefix="1" applyFont="1" applyBorder="1"/>
    <xf numFmtId="38" fontId="1" fillId="0" borderId="9" xfId="1" applyBorder="1" applyAlignment="1">
      <alignment horizontal="right"/>
    </xf>
    <xf numFmtId="38" fontId="1" fillId="0" borderId="10" xfId="1" applyFont="1" applyBorder="1" applyAlignment="1">
      <alignment horizontal="center"/>
    </xf>
    <xf numFmtId="38" fontId="1" fillId="0" borderId="12" xfId="1" applyFont="1" applyBorder="1" applyAlignment="1">
      <alignment horizontal="left"/>
    </xf>
    <xf numFmtId="38" fontId="1" fillId="0" borderId="13" xfId="1" applyBorder="1" applyAlignment="1">
      <alignment horizontal="center"/>
    </xf>
    <xf numFmtId="38" fontId="1" fillId="0" borderId="14" xfId="1" applyBorder="1" applyAlignment="1">
      <alignment horizontal="center"/>
    </xf>
    <xf numFmtId="38" fontId="6" fillId="0" borderId="0" xfId="1" applyFont="1" applyAlignment="1">
      <alignment horizontal="center"/>
    </xf>
    <xf numFmtId="38" fontId="1" fillId="0" borderId="1" xfId="1" applyFont="1" applyBorder="1"/>
    <xf numFmtId="38" fontId="1" fillId="0" borderId="3" xfId="1" applyBorder="1" applyAlignment="1">
      <alignment horizontal="right"/>
    </xf>
    <xf numFmtId="38" fontId="1" fillId="0" borderId="0" xfId="1" applyFont="1" applyBorder="1" applyAlignment="1">
      <alignment horizontal="left"/>
    </xf>
    <xf numFmtId="38" fontId="1" fillId="0" borderId="15" xfId="1" applyFont="1" applyBorder="1" applyAlignment="1">
      <alignment horizontal="left"/>
    </xf>
    <xf numFmtId="38" fontId="1" fillId="0" borderId="16" xfId="1" applyBorder="1" applyAlignment="1">
      <alignment horizontal="center"/>
    </xf>
    <xf numFmtId="38" fontId="1" fillId="0" borderId="17" xfId="1" applyBorder="1" applyAlignment="1">
      <alignment horizontal="center"/>
    </xf>
    <xf numFmtId="38" fontId="1" fillId="0" borderId="0" xfId="1" applyFont="1" applyAlignment="1">
      <alignment horizontal="right"/>
    </xf>
    <xf numFmtId="0" fontId="8" fillId="0" borderId="0" xfId="0" quotePrefix="1" applyFont="1"/>
    <xf numFmtId="38" fontId="1" fillId="0" borderId="1" xfId="1" applyBorder="1" applyAlignment="1">
      <alignment vertical="center" wrapText="1"/>
    </xf>
    <xf numFmtId="38" fontId="1" fillId="0" borderId="1" xfId="1" applyBorder="1" applyAlignment="1"/>
    <xf numFmtId="176" fontId="1" fillId="0" borderId="1" xfId="1" applyNumberFormat="1" applyBorder="1" applyAlignment="1"/>
    <xf numFmtId="38" fontId="1" fillId="2" borderId="16" xfId="1" applyFill="1" applyBorder="1" applyAlignment="1">
      <alignment horizontal="center"/>
    </xf>
    <xf numFmtId="38" fontId="6" fillId="0" borderId="0" xfId="1" applyFont="1" applyAlignment="1">
      <alignment horizontal="center" shrinkToFit="1"/>
    </xf>
    <xf numFmtId="38" fontId="6" fillId="0" borderId="0" xfId="1" applyFont="1" applyFill="1" applyAlignment="1">
      <alignment horizontal="center"/>
    </xf>
    <xf numFmtId="38" fontId="6" fillId="0" borderId="3" xfId="1" applyFont="1" applyFill="1" applyBorder="1" applyAlignment="1">
      <alignment horizontal="right"/>
    </xf>
    <xf numFmtId="38" fontId="1" fillId="0" borderId="1" xfId="1" applyFont="1" applyBorder="1" applyAlignment="1">
      <alignment horizontal="left" vertical="center"/>
    </xf>
    <xf numFmtId="38" fontId="1" fillId="0" borderId="1" xfId="1" applyNumberFormat="1" applyBorder="1" applyAlignment="1"/>
    <xf numFmtId="38" fontId="1" fillId="0" borderId="1" xfId="1" applyNumberFormat="1" applyBorder="1" applyAlignment="1">
      <alignment horizontal="right"/>
    </xf>
    <xf numFmtId="0" fontId="4" fillId="0" borderId="0" xfId="0" applyFont="1" applyAlignment="1">
      <alignment horizontal="center"/>
    </xf>
    <xf numFmtId="38" fontId="7" fillId="0" borderId="0" xfId="1" applyFont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3" fontId="0" fillId="0" borderId="1" xfId="0" applyNumberFormat="1" applyBorder="1"/>
    <xf numFmtId="38" fontId="0" fillId="0" borderId="1" xfId="1" applyFont="1" applyBorder="1" applyAlignment="1">
      <alignment wrapText="1"/>
    </xf>
    <xf numFmtId="38" fontId="0" fillId="0" borderId="0" xfId="1" applyFont="1" applyAlignment="1">
      <alignment horizontal="right"/>
    </xf>
    <xf numFmtId="38" fontId="0" fillId="0" borderId="1" xfId="1" applyFont="1" applyBorder="1" applyAlignment="1">
      <alignment vertical="center" wrapText="1"/>
    </xf>
    <xf numFmtId="177" fontId="0" fillId="0" borderId="19" xfId="1" applyNumberFormat="1" applyFont="1" applyBorder="1" applyAlignment="1">
      <alignment horizontal="right" vertical="center" wrapText="1"/>
    </xf>
    <xf numFmtId="38" fontId="0" fillId="0" borderId="20" xfId="1" applyFont="1" applyBorder="1" applyAlignment="1">
      <alignment horizontal="left" vertical="center" wrapText="1"/>
    </xf>
    <xf numFmtId="38" fontId="0" fillId="0" borderId="0" xfId="1" applyFont="1" applyAlignment="1">
      <alignment vertical="center"/>
    </xf>
    <xf numFmtId="38" fontId="0" fillId="0" borderId="19" xfId="1" applyFont="1" applyBorder="1" applyAlignment="1">
      <alignment horizontal="right" vertical="center" wrapText="1"/>
    </xf>
    <xf numFmtId="38" fontId="0" fillId="0" borderId="0" xfId="1" applyFont="1" applyFill="1" applyBorder="1" applyAlignment="1">
      <alignment vertical="center" wrapText="1"/>
    </xf>
    <xf numFmtId="38" fontId="0" fillId="0" borderId="0" xfId="1" applyFont="1" applyFill="1" applyBorder="1" applyAlignment="1">
      <alignment vertical="center"/>
    </xf>
    <xf numFmtId="38" fontId="0" fillId="0" borderId="21" xfId="1" applyFont="1" applyFill="1" applyBorder="1" applyAlignment="1">
      <alignment vertical="center"/>
    </xf>
    <xf numFmtId="38" fontId="0" fillId="0" borderId="0" xfId="1" applyFont="1" applyAlignment="1"/>
    <xf numFmtId="38" fontId="0" fillId="0" borderId="0" xfId="1" applyFont="1" applyAlignment="1">
      <alignment horizontal="right" vertical="center"/>
    </xf>
    <xf numFmtId="38" fontId="0" fillId="0" borderId="0" xfId="1" applyFont="1" applyAlignment="1">
      <alignment vertical="top"/>
    </xf>
    <xf numFmtId="38" fontId="0" fillId="0" borderId="0" xfId="1" applyFont="1" applyAlignment="1">
      <alignment horizontal="right" vertical="top"/>
    </xf>
    <xf numFmtId="0" fontId="10" fillId="0" borderId="0" xfId="2"/>
    <xf numFmtId="0" fontId="10" fillId="0" borderId="0" xfId="2" applyAlignment="1">
      <alignment horizontal="right"/>
    </xf>
    <xf numFmtId="0" fontId="10" fillId="0" borderId="1" xfId="2" applyBorder="1" applyAlignment="1">
      <alignment vertical="center"/>
    </xf>
    <xf numFmtId="0" fontId="10" fillId="0" borderId="0" xfId="2" applyAlignment="1">
      <alignment vertical="center"/>
    </xf>
    <xf numFmtId="0" fontId="10" fillId="0" borderId="1" xfId="2" applyBorder="1" applyAlignment="1">
      <alignment vertical="center" wrapText="1"/>
    </xf>
    <xf numFmtId="0" fontId="10" fillId="0" borderId="20" xfId="2" applyBorder="1" applyAlignment="1">
      <alignment vertical="center"/>
    </xf>
    <xf numFmtId="38" fontId="10" fillId="0" borderId="19" xfId="2" applyNumberFormat="1" applyBorder="1" applyAlignment="1">
      <alignment vertical="center"/>
    </xf>
    <xf numFmtId="0" fontId="10" fillId="0" borderId="19" xfId="2" applyBorder="1" applyAlignment="1">
      <alignment vertical="center" wrapText="1"/>
    </xf>
    <xf numFmtId="0" fontId="8" fillId="0" borderId="0" xfId="2" quotePrefix="1" applyFont="1"/>
    <xf numFmtId="38" fontId="1" fillId="0" borderId="1" xfId="1" applyBorder="1" applyAlignment="1">
      <alignment horizontal="center" vertical="center"/>
    </xf>
    <xf numFmtId="38" fontId="1" fillId="0" borderId="1" xfId="1" applyFont="1" applyBorder="1" applyAlignment="1">
      <alignment horizontal="left"/>
    </xf>
    <xf numFmtId="38" fontId="1" fillId="0" borderId="1" xfId="1" applyBorder="1" applyAlignment="1"/>
    <xf numFmtId="0" fontId="4" fillId="0" borderId="0" xfId="0" applyFont="1" applyAlignment="1">
      <alignment horizontal="center"/>
    </xf>
    <xf numFmtId="38" fontId="1" fillId="0" borderId="0" xfId="1" applyAlignment="1">
      <alignment horizontal="right"/>
    </xf>
    <xf numFmtId="38" fontId="1" fillId="0" borderId="9" xfId="1" applyFill="1" applyBorder="1" applyAlignment="1">
      <alignment horizontal="center"/>
    </xf>
    <xf numFmtId="38" fontId="7" fillId="0" borderId="1" xfId="1" applyFont="1" applyBorder="1" applyAlignment="1">
      <alignment horizontal="center" vertical="center"/>
    </xf>
    <xf numFmtId="38" fontId="1" fillId="0" borderId="0" xfId="1" applyFill="1" applyAlignment="1">
      <alignment horizontal="right"/>
    </xf>
    <xf numFmtId="38" fontId="1" fillId="2" borderId="9" xfId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18" xfId="2" applyBorder="1" applyAlignment="1">
      <alignment horizontal="center"/>
    </xf>
    <xf numFmtId="0" fontId="10" fillId="0" borderId="0" xfId="2" applyBorder="1" applyAlignment="1">
      <alignment horizontal="center"/>
    </xf>
    <xf numFmtId="0" fontId="10" fillId="0" borderId="19" xfId="2" applyBorder="1" applyAlignment="1">
      <alignment vertical="center"/>
    </xf>
    <xf numFmtId="0" fontId="10" fillId="0" borderId="20" xfId="2" applyBorder="1" applyAlignment="1">
      <alignment vertical="center"/>
    </xf>
    <xf numFmtId="38" fontId="0" fillId="0" borderId="0" xfId="1" applyFont="1" applyAlignment="1"/>
    <xf numFmtId="38" fontId="0" fillId="0" borderId="18" xfId="1" applyFont="1" applyBorder="1" applyAlignment="1">
      <alignment horizontal="center"/>
    </xf>
    <xf numFmtId="38" fontId="6" fillId="0" borderId="0" xfId="1" applyFont="1" applyFill="1" applyBorder="1" applyAlignment="1">
      <alignment horizontal="left" vertical="center" wrapText="1"/>
    </xf>
    <xf numFmtId="38" fontId="0" fillId="0" borderId="0" xfId="1" applyFont="1" applyAlignment="1">
      <alignment wrapText="1"/>
    </xf>
    <xf numFmtId="38" fontId="0" fillId="0" borderId="0" xfId="1" applyFont="1"/>
    <xf numFmtId="38" fontId="11" fillId="0" borderId="0" xfId="1" applyFont="1" applyAlignment="1">
      <alignment horizontal="right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19</xdr:row>
      <xdr:rowOff>0</xdr:rowOff>
    </xdr:from>
    <xdr:to>
      <xdr:col>0</xdr:col>
      <xdr:colOff>819150</xdr:colOff>
      <xdr:row>24</xdr:row>
      <xdr:rowOff>161925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723900" y="5629275"/>
          <a:ext cx="95250" cy="1019175"/>
        </a:xfrm>
        <a:prstGeom prst="leftBracket">
          <a:avLst>
            <a:gd name="adj" fmla="val 891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3"/>
  <sheetViews>
    <sheetView showGridLines="0" tabSelected="1" topLeftCell="E1" zoomScaleNormal="100" workbookViewId="0">
      <selection activeCell="M3" sqref="M3"/>
    </sheetView>
  </sheetViews>
  <sheetFormatPr defaultRowHeight="13.5"/>
  <cols>
    <col min="1" max="1" width="9" style="6"/>
    <col min="2" max="2" width="8" style="6" customWidth="1"/>
    <col min="3" max="3" width="7.125" style="6" customWidth="1"/>
    <col min="4" max="4" width="14.5" style="6" customWidth="1"/>
    <col min="5" max="5" width="9" style="6"/>
    <col min="6" max="6" width="5.25" style="7" bestFit="1" customWidth="1"/>
    <col min="7" max="14" width="10" style="7" customWidth="1"/>
    <col min="15" max="16384" width="9" style="6"/>
  </cols>
  <sheetData>
    <row r="1" spans="1:20" s="1" customFormat="1">
      <c r="K1" s="2"/>
      <c r="T1" s="47" t="s">
        <v>61</v>
      </c>
    </row>
    <row r="2" spans="1:20" s="1" customFormat="1">
      <c r="N2" s="3"/>
      <c r="T2" s="47" t="s">
        <v>60</v>
      </c>
    </row>
    <row r="3" spans="1:20" s="1" customFormat="1" ht="18.75">
      <c r="A3" s="95" t="s">
        <v>67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20" s="1" customFormat="1">
      <c r="G4" s="7" t="s">
        <v>64</v>
      </c>
      <c r="H4" s="99">
        <v>210000000</v>
      </c>
      <c r="I4" s="99"/>
      <c r="J4" s="7" t="s">
        <v>65</v>
      </c>
      <c r="K4" s="7"/>
      <c r="L4" s="7" t="s">
        <v>66</v>
      </c>
      <c r="M4" s="96">
        <v>220500000</v>
      </c>
      <c r="N4" s="96"/>
      <c r="O4" s="64" t="s">
        <v>65</v>
      </c>
    </row>
    <row r="5" spans="1:20">
      <c r="O5" s="51" t="s">
        <v>46</v>
      </c>
    </row>
    <row r="6" spans="1:20" s="9" customFormat="1" hidden="1">
      <c r="A6" s="92" t="s">
        <v>4</v>
      </c>
      <c r="B6" s="92" t="s">
        <v>5</v>
      </c>
      <c r="C6" s="92" t="s">
        <v>6</v>
      </c>
      <c r="D6" s="92" t="s">
        <v>7</v>
      </c>
      <c r="E6" s="92" t="s">
        <v>8</v>
      </c>
      <c r="F6" s="92" t="s">
        <v>0</v>
      </c>
      <c r="G6" s="92" t="s">
        <v>9</v>
      </c>
      <c r="H6" s="92"/>
      <c r="I6" s="92"/>
      <c r="J6" s="98" t="s">
        <v>10</v>
      </c>
      <c r="K6" s="98"/>
      <c r="L6" s="92" t="s">
        <v>11</v>
      </c>
      <c r="M6" s="92"/>
      <c r="N6" s="92"/>
      <c r="O6" s="92" t="s">
        <v>12</v>
      </c>
    </row>
    <row r="7" spans="1:20" s="9" customFormat="1" ht="27" hidden="1">
      <c r="A7" s="92"/>
      <c r="B7" s="92"/>
      <c r="C7" s="92"/>
      <c r="D7" s="92"/>
      <c r="E7" s="92"/>
      <c r="F7" s="92"/>
      <c r="G7" s="10" t="s">
        <v>13</v>
      </c>
      <c r="H7" s="10" t="s">
        <v>14</v>
      </c>
      <c r="I7" s="10" t="s">
        <v>15</v>
      </c>
      <c r="J7" s="10" t="s">
        <v>16</v>
      </c>
      <c r="K7" s="10" t="s">
        <v>17</v>
      </c>
      <c r="L7" s="10" t="s">
        <v>18</v>
      </c>
      <c r="M7" s="10" t="s">
        <v>19</v>
      </c>
      <c r="N7" s="10" t="s">
        <v>20</v>
      </c>
      <c r="O7" s="92"/>
    </row>
    <row r="8" spans="1:20" s="11" customFormat="1" hidden="1">
      <c r="A8" s="8" t="s">
        <v>48</v>
      </c>
      <c r="B8" s="8"/>
      <c r="C8" s="8"/>
      <c r="D8" s="8"/>
      <c r="E8" s="8"/>
      <c r="F8" s="8"/>
      <c r="G8" s="53"/>
      <c r="H8" s="53"/>
      <c r="I8" s="53"/>
      <c r="J8" s="53"/>
      <c r="K8" s="53"/>
      <c r="L8" s="53"/>
      <c r="M8" s="53"/>
      <c r="N8" s="53"/>
      <c r="O8" s="8"/>
    </row>
    <row r="9" spans="1:20" hidden="1">
      <c r="A9" s="12"/>
      <c r="B9" s="12"/>
      <c r="C9" s="12"/>
      <c r="D9" s="12" t="s">
        <v>1</v>
      </c>
      <c r="E9" s="12" t="s">
        <v>49</v>
      </c>
      <c r="F9" s="13" t="s">
        <v>50</v>
      </c>
      <c r="G9" s="54">
        <v>0</v>
      </c>
      <c r="H9" s="54">
        <v>85</v>
      </c>
      <c r="I9" s="54">
        <f>INT(G9*H9)</f>
        <v>0</v>
      </c>
      <c r="J9" s="54">
        <v>0</v>
      </c>
      <c r="K9" s="54">
        <f>INT(H9*J9)</f>
        <v>0</v>
      </c>
      <c r="L9" s="54">
        <f>G9-J9</f>
        <v>0</v>
      </c>
      <c r="M9" s="54">
        <v>114</v>
      </c>
      <c r="N9" s="54">
        <f>INT(L9*M9)</f>
        <v>0</v>
      </c>
      <c r="O9" s="12"/>
    </row>
    <row r="10" spans="1:20" hidden="1">
      <c r="A10" s="12"/>
      <c r="B10" s="12"/>
      <c r="C10" s="12"/>
      <c r="D10" s="12" t="s">
        <v>25</v>
      </c>
      <c r="E10" s="12" t="s">
        <v>25</v>
      </c>
      <c r="F10" s="13" t="s">
        <v>25</v>
      </c>
      <c r="G10" s="54">
        <v>6000</v>
      </c>
      <c r="H10" s="54">
        <v>85</v>
      </c>
      <c r="I10" s="54">
        <f t="shared" ref="I10:I15" si="0">INT(G10*H10)</f>
        <v>510000</v>
      </c>
      <c r="J10" s="54">
        <v>0</v>
      </c>
      <c r="K10" s="54">
        <f t="shared" ref="K10:K15" si="1">J10*H10</f>
        <v>0</v>
      </c>
      <c r="L10" s="54">
        <f t="shared" ref="L10:L16" si="2">G10-J10</f>
        <v>6000</v>
      </c>
      <c r="M10" s="54">
        <v>114</v>
      </c>
      <c r="N10" s="54">
        <f t="shared" ref="N10:N15" si="3">INT(L10*M10)</f>
        <v>684000</v>
      </c>
      <c r="O10" s="12"/>
    </row>
    <row r="11" spans="1:20" hidden="1">
      <c r="A11" s="12"/>
      <c r="B11" s="12"/>
      <c r="C11" s="12"/>
      <c r="D11" s="12" t="s">
        <v>25</v>
      </c>
      <c r="E11" s="12" t="s">
        <v>25</v>
      </c>
      <c r="F11" s="13" t="s">
        <v>25</v>
      </c>
      <c r="G11" s="54">
        <v>4000</v>
      </c>
      <c r="H11" s="54">
        <v>85</v>
      </c>
      <c r="I11" s="54">
        <f>INT(G11*H11)</f>
        <v>340000</v>
      </c>
      <c r="J11" s="54">
        <v>0</v>
      </c>
      <c r="K11" s="54">
        <f t="shared" si="1"/>
        <v>0</v>
      </c>
      <c r="L11" s="54">
        <f>G11-J11</f>
        <v>4000</v>
      </c>
      <c r="M11" s="54">
        <v>128</v>
      </c>
      <c r="N11" s="54">
        <f>INT(L11*M11)</f>
        <v>512000</v>
      </c>
      <c r="O11" s="12"/>
    </row>
    <row r="12" spans="1:20" hidden="1">
      <c r="A12" s="12"/>
      <c r="B12" s="12"/>
      <c r="C12" s="12"/>
      <c r="D12" s="12" t="s">
        <v>25</v>
      </c>
      <c r="E12" s="12" t="s">
        <v>25</v>
      </c>
      <c r="F12" s="13" t="s">
        <v>25</v>
      </c>
      <c r="G12" s="54">
        <v>4000</v>
      </c>
      <c r="H12" s="54">
        <v>85</v>
      </c>
      <c r="I12" s="54">
        <f t="shared" si="0"/>
        <v>340000</v>
      </c>
      <c r="J12" s="54">
        <v>0</v>
      </c>
      <c r="K12" s="54">
        <f t="shared" si="1"/>
        <v>0</v>
      </c>
      <c r="L12" s="54">
        <f t="shared" si="2"/>
        <v>4000</v>
      </c>
      <c r="M12" s="54">
        <v>133</v>
      </c>
      <c r="N12" s="54">
        <f t="shared" si="3"/>
        <v>532000</v>
      </c>
      <c r="O12" s="12"/>
    </row>
    <row r="13" spans="1:20" hidden="1">
      <c r="A13" s="12"/>
      <c r="B13" s="12"/>
      <c r="C13" s="12"/>
      <c r="D13" s="12" t="s">
        <v>25</v>
      </c>
      <c r="E13" s="12" t="s">
        <v>25</v>
      </c>
      <c r="F13" s="13" t="s">
        <v>25</v>
      </c>
      <c r="G13" s="54">
        <v>2000</v>
      </c>
      <c r="H13" s="54">
        <v>85</v>
      </c>
      <c r="I13" s="54">
        <f t="shared" si="0"/>
        <v>170000</v>
      </c>
      <c r="J13" s="54">
        <v>0</v>
      </c>
      <c r="K13" s="54">
        <f t="shared" si="1"/>
        <v>0</v>
      </c>
      <c r="L13" s="54">
        <f t="shared" si="2"/>
        <v>2000</v>
      </c>
      <c r="M13" s="54">
        <v>133</v>
      </c>
      <c r="N13" s="54">
        <f t="shared" si="3"/>
        <v>266000</v>
      </c>
      <c r="O13" s="12"/>
    </row>
    <row r="14" spans="1:20" hidden="1">
      <c r="A14" s="12"/>
      <c r="B14" s="12"/>
      <c r="C14" s="12"/>
      <c r="D14" s="12" t="s">
        <v>25</v>
      </c>
      <c r="E14" s="12" t="s">
        <v>25</v>
      </c>
      <c r="F14" s="13" t="s">
        <v>25</v>
      </c>
      <c r="G14" s="54">
        <v>2000</v>
      </c>
      <c r="H14" s="54">
        <v>85</v>
      </c>
      <c r="I14" s="54">
        <f t="shared" si="0"/>
        <v>170000</v>
      </c>
      <c r="J14" s="54">
        <v>0</v>
      </c>
      <c r="K14" s="54">
        <f t="shared" si="1"/>
        <v>0</v>
      </c>
      <c r="L14" s="54">
        <f t="shared" si="2"/>
        <v>2000</v>
      </c>
      <c r="M14" s="54">
        <v>133</v>
      </c>
      <c r="N14" s="54">
        <f t="shared" si="3"/>
        <v>266000</v>
      </c>
      <c r="O14" s="12"/>
    </row>
    <row r="15" spans="1:20" hidden="1">
      <c r="A15" s="12"/>
      <c r="B15" s="12"/>
      <c r="C15" s="12"/>
      <c r="D15" s="12" t="s">
        <v>25</v>
      </c>
      <c r="E15" s="12" t="s">
        <v>25</v>
      </c>
      <c r="F15" s="13" t="s">
        <v>25</v>
      </c>
      <c r="G15" s="54">
        <v>2000</v>
      </c>
      <c r="H15" s="54">
        <v>85</v>
      </c>
      <c r="I15" s="54">
        <f t="shared" si="0"/>
        <v>170000</v>
      </c>
      <c r="J15" s="54">
        <v>0</v>
      </c>
      <c r="K15" s="54">
        <f t="shared" si="1"/>
        <v>0</v>
      </c>
      <c r="L15" s="54">
        <f t="shared" si="2"/>
        <v>2000</v>
      </c>
      <c r="M15" s="54">
        <v>133</v>
      </c>
      <c r="N15" s="54">
        <f t="shared" si="3"/>
        <v>266000</v>
      </c>
      <c r="O15" s="12"/>
    </row>
    <row r="16" spans="1:20" hidden="1">
      <c r="A16" s="12"/>
      <c r="B16" s="12"/>
      <c r="C16" s="12"/>
      <c r="D16" s="12" t="s">
        <v>62</v>
      </c>
      <c r="E16" s="12"/>
      <c r="F16" s="13"/>
      <c r="G16" s="54">
        <f>SUM(G9:G15)</f>
        <v>20000</v>
      </c>
      <c r="H16" s="54"/>
      <c r="I16" s="54">
        <f>SUBTOTAL(9,I9:I15)</f>
        <v>1700000</v>
      </c>
      <c r="J16" s="54">
        <f>SUM(J9:J15)</f>
        <v>0</v>
      </c>
      <c r="K16" s="54">
        <f>SUBTOTAL(9,K9:K15)</f>
        <v>0</v>
      </c>
      <c r="L16" s="54">
        <f t="shared" si="2"/>
        <v>20000</v>
      </c>
      <c r="M16" s="54"/>
      <c r="N16" s="54">
        <f>SUBTOTAL(9,N9:N15)</f>
        <v>2526000</v>
      </c>
      <c r="O16" s="12"/>
    </row>
    <row r="17" spans="1:15" hidden="1">
      <c r="A17" s="12"/>
      <c r="B17" s="12"/>
      <c r="C17" s="12"/>
      <c r="D17" s="12"/>
      <c r="E17" s="12"/>
      <c r="F17" s="13"/>
      <c r="G17" s="54"/>
      <c r="H17" s="54"/>
      <c r="I17" s="54"/>
      <c r="J17" s="54"/>
      <c r="K17" s="54"/>
      <c r="L17" s="54"/>
      <c r="M17" s="54"/>
      <c r="N17" s="54"/>
      <c r="O17" s="12"/>
    </row>
    <row r="18" spans="1:15" hidden="1">
      <c r="A18" s="12"/>
      <c r="B18" s="12"/>
      <c r="C18" s="12"/>
      <c r="D18" s="12"/>
      <c r="E18" s="12"/>
      <c r="F18" s="13"/>
      <c r="G18" s="54"/>
      <c r="H18" s="54"/>
      <c r="I18" s="54"/>
      <c r="J18" s="54"/>
      <c r="K18" s="54"/>
      <c r="L18" s="54"/>
      <c r="M18" s="54"/>
      <c r="N18" s="54"/>
      <c r="O18" s="12"/>
    </row>
    <row r="19" spans="1:15" hidden="1">
      <c r="A19" s="93" t="s">
        <v>28</v>
      </c>
      <c r="B19" s="93"/>
      <c r="C19" s="93"/>
      <c r="D19" s="93"/>
      <c r="E19" s="93"/>
      <c r="F19" s="93"/>
      <c r="G19" s="94">
        <f>SUBTOTAL(9,I9:I18)</f>
        <v>1700000</v>
      </c>
      <c r="H19" s="94"/>
      <c r="I19" s="94"/>
      <c r="J19" s="94">
        <f>SUBTOTAL(9,K9:K18)</f>
        <v>0</v>
      </c>
      <c r="K19" s="94"/>
      <c r="L19" s="94">
        <f>SUBTOTAL(9,N9:N18)</f>
        <v>2526000</v>
      </c>
      <c r="M19" s="94"/>
      <c r="N19" s="94"/>
      <c r="O19" s="12"/>
    </row>
    <row r="20" spans="1:15" ht="14.25" hidden="1" thickBot="1"/>
    <row r="21" spans="1:15" hidden="1">
      <c r="F21" s="17" t="s">
        <v>41</v>
      </c>
      <c r="G21" s="18"/>
      <c r="H21" s="18"/>
      <c r="I21" s="18"/>
      <c r="J21" s="18"/>
      <c r="K21" s="18"/>
      <c r="L21" s="18"/>
      <c r="M21" s="19"/>
    </row>
    <row r="22" spans="1:15" hidden="1">
      <c r="F22" s="20" t="s">
        <v>29</v>
      </c>
      <c r="G22" s="21">
        <f>+G19</f>
        <v>1700000</v>
      </c>
      <c r="H22" s="22" t="s">
        <v>30</v>
      </c>
      <c r="I22" s="21">
        <f>+J19</f>
        <v>0</v>
      </c>
      <c r="J22" s="23" t="s">
        <v>31</v>
      </c>
      <c r="K22" s="30">
        <v>1.08</v>
      </c>
      <c r="L22" s="22"/>
      <c r="M22" s="24"/>
    </row>
    <row r="23" spans="1:15" ht="14.25" hidden="1" thickBot="1">
      <c r="F23" s="25" t="s">
        <v>33</v>
      </c>
      <c r="G23" s="26">
        <f>INT((G22-I22)*K22)</f>
        <v>1836000</v>
      </c>
      <c r="H23" s="27"/>
      <c r="I23" s="27"/>
      <c r="J23" s="27"/>
      <c r="K23" s="27"/>
      <c r="L23" s="27"/>
      <c r="M23" s="28"/>
    </row>
    <row r="24" spans="1:15" ht="14.25" hidden="1" thickBot="1"/>
    <row r="25" spans="1:15" hidden="1">
      <c r="F25" s="17" t="s">
        <v>42</v>
      </c>
      <c r="G25" s="18"/>
      <c r="H25" s="18"/>
      <c r="I25" s="18"/>
      <c r="J25" s="18"/>
      <c r="K25" s="18"/>
      <c r="L25" s="18"/>
      <c r="M25" s="19"/>
    </row>
    <row r="26" spans="1:15" hidden="1">
      <c r="F26" s="29"/>
      <c r="G26" s="21">
        <f>+L19</f>
        <v>2526000</v>
      </c>
      <c r="H26" s="22" t="s">
        <v>32</v>
      </c>
      <c r="I26" s="30">
        <f>+K22</f>
        <v>1.08</v>
      </c>
      <c r="J26" s="22"/>
      <c r="K26" s="30"/>
      <c r="L26" s="21"/>
      <c r="M26" s="31"/>
    </row>
    <row r="27" spans="1:15" ht="14.25" hidden="1" thickBot="1">
      <c r="F27" s="25" t="s">
        <v>33</v>
      </c>
      <c r="G27" s="27">
        <f>INT(G26*I26)</f>
        <v>2728080</v>
      </c>
      <c r="H27" s="27"/>
      <c r="I27" s="27"/>
      <c r="J27" s="27"/>
      <c r="K27" s="27"/>
      <c r="L27" s="27"/>
      <c r="M27" s="28"/>
    </row>
    <row r="28" spans="1:15" ht="14.25" hidden="1" thickBot="1"/>
    <row r="29" spans="1:15" ht="14.25" hidden="1" thickBot="1">
      <c r="F29" s="48" t="s">
        <v>44</v>
      </c>
      <c r="G29" s="49"/>
      <c r="H29" s="49"/>
      <c r="I29" s="56">
        <v>0</v>
      </c>
      <c r="J29" s="49"/>
      <c r="K29" s="49"/>
      <c r="L29" s="49"/>
      <c r="M29" s="50"/>
    </row>
    <row r="30" spans="1:15" ht="14.25" hidden="1" thickBot="1"/>
    <row r="31" spans="1:15" hidden="1">
      <c r="F31" s="17" t="s">
        <v>51</v>
      </c>
      <c r="G31" s="18"/>
      <c r="H31" s="18"/>
      <c r="I31" s="33">
        <f>+G27-G23</f>
        <v>892080</v>
      </c>
      <c r="J31" s="34" t="s">
        <v>35</v>
      </c>
      <c r="K31" s="18"/>
      <c r="L31" s="18"/>
      <c r="M31" s="18"/>
      <c r="N31" s="35"/>
    </row>
    <row r="32" spans="1:15" ht="14.25" hidden="1" thickBot="1">
      <c r="F32" s="36" t="s">
        <v>36</v>
      </c>
      <c r="G32" s="27"/>
      <c r="H32" s="97">
        <f>H4</f>
        <v>210000000</v>
      </c>
      <c r="I32" s="97"/>
      <c r="J32" s="37" t="s">
        <v>37</v>
      </c>
      <c r="K32" s="27">
        <f>+I29</f>
        <v>0</v>
      </c>
      <c r="L32" s="38" t="s">
        <v>38</v>
      </c>
      <c r="M32" s="39">
        <f>INT((+H32-K32)*0.01)</f>
        <v>2100000</v>
      </c>
      <c r="N32" s="40" t="s">
        <v>39</v>
      </c>
    </row>
    <row r="33" spans="1:15" ht="14.25" hidden="1" thickBot="1">
      <c r="F33" s="41" t="str">
        <f>IF(I35&gt;0,$T$1,$T$2)</f>
        <v>変動額が請負額の１％未満のため協議対象外。</v>
      </c>
      <c r="G33" s="42"/>
      <c r="H33" s="42"/>
      <c r="I33" s="42"/>
      <c r="J33" s="42"/>
      <c r="K33" s="42"/>
      <c r="L33" s="42"/>
      <c r="M33" s="42"/>
      <c r="N33" s="43"/>
    </row>
    <row r="34" spans="1:15" hidden="1"/>
    <row r="35" spans="1:15" hidden="1">
      <c r="F35" s="32" t="s">
        <v>40</v>
      </c>
      <c r="I35" s="57">
        <f>+I31-M32</f>
        <v>-1207920</v>
      </c>
      <c r="J35" s="32" t="s">
        <v>2</v>
      </c>
    </row>
    <row r="36" spans="1:15" hidden="1">
      <c r="F36" s="32"/>
      <c r="I36" s="44"/>
      <c r="J36" s="32"/>
    </row>
    <row r="37" spans="1:15">
      <c r="O37" s="113" t="s">
        <v>114</v>
      </c>
    </row>
    <row r="38" spans="1:15" s="9" customFormat="1">
      <c r="A38" s="92" t="s">
        <v>4</v>
      </c>
      <c r="B38" s="92" t="s">
        <v>5</v>
      </c>
      <c r="C38" s="92" t="s">
        <v>6</v>
      </c>
      <c r="D38" s="92" t="s">
        <v>7</v>
      </c>
      <c r="E38" s="92" t="s">
        <v>8</v>
      </c>
      <c r="F38" s="92" t="s">
        <v>0</v>
      </c>
      <c r="G38" s="92" t="s">
        <v>9</v>
      </c>
      <c r="H38" s="92"/>
      <c r="I38" s="92"/>
      <c r="J38" s="98" t="s">
        <v>10</v>
      </c>
      <c r="K38" s="98"/>
      <c r="L38" s="92" t="s">
        <v>11</v>
      </c>
      <c r="M38" s="92"/>
      <c r="N38" s="92"/>
      <c r="O38" s="92" t="s">
        <v>12</v>
      </c>
    </row>
    <row r="39" spans="1:15" s="9" customFormat="1" ht="27">
      <c r="A39" s="92"/>
      <c r="B39" s="92"/>
      <c r="C39" s="92"/>
      <c r="D39" s="92"/>
      <c r="E39" s="92"/>
      <c r="F39" s="92"/>
      <c r="G39" s="10" t="s">
        <v>13</v>
      </c>
      <c r="H39" s="10" t="s">
        <v>14</v>
      </c>
      <c r="I39" s="10" t="s">
        <v>15</v>
      </c>
      <c r="J39" s="10" t="s">
        <v>16</v>
      </c>
      <c r="K39" s="10" t="s">
        <v>17</v>
      </c>
      <c r="L39" s="10" t="s">
        <v>18</v>
      </c>
      <c r="M39" s="10" t="s">
        <v>19</v>
      </c>
      <c r="N39" s="10" t="s">
        <v>20</v>
      </c>
      <c r="O39" s="92"/>
    </row>
    <row r="40" spans="1:15">
      <c r="A40" s="8" t="s">
        <v>21</v>
      </c>
      <c r="B40" s="12"/>
      <c r="C40" s="12"/>
      <c r="D40" s="12"/>
      <c r="E40" s="12"/>
      <c r="F40" s="13"/>
      <c r="G40" s="54"/>
      <c r="H40" s="54"/>
      <c r="I40" s="54"/>
      <c r="J40" s="54"/>
      <c r="K40" s="54"/>
      <c r="L40" s="54"/>
      <c r="M40" s="54"/>
      <c r="N40" s="54"/>
      <c r="O40" s="12"/>
    </row>
    <row r="41" spans="1:15">
      <c r="A41" s="12" t="s">
        <v>52</v>
      </c>
      <c r="B41" s="12"/>
      <c r="C41" s="12"/>
      <c r="D41" s="12"/>
      <c r="E41" s="12"/>
      <c r="F41" s="13"/>
      <c r="G41" s="54"/>
      <c r="H41" s="54"/>
      <c r="I41" s="54"/>
      <c r="J41" s="54"/>
      <c r="K41" s="54"/>
      <c r="L41" s="54"/>
      <c r="M41" s="54"/>
      <c r="N41" s="54"/>
      <c r="O41" s="12"/>
    </row>
    <row r="42" spans="1:15">
      <c r="A42" s="12"/>
      <c r="B42" s="12" t="s">
        <v>53</v>
      </c>
      <c r="C42" s="12"/>
      <c r="D42" s="12"/>
      <c r="E42" s="12"/>
      <c r="F42" s="13"/>
      <c r="G42" s="54"/>
      <c r="H42" s="54"/>
      <c r="I42" s="54">
        <f>SUBTOTAL(9,I43:I58)</f>
        <v>7238240</v>
      </c>
      <c r="J42" s="54"/>
      <c r="K42" s="54">
        <f>SUBTOTAL(9,K43:K58)</f>
        <v>0</v>
      </c>
      <c r="L42" s="54"/>
      <c r="M42" s="54"/>
      <c r="N42" s="54">
        <f>SUBTOTAL(9,N43:N58)</f>
        <v>11504992</v>
      </c>
      <c r="O42" s="12"/>
    </row>
    <row r="43" spans="1:15">
      <c r="A43" s="12"/>
      <c r="B43" s="12"/>
      <c r="C43" s="12" t="s">
        <v>22</v>
      </c>
      <c r="D43" s="15"/>
      <c r="E43" s="15"/>
      <c r="F43" s="16"/>
      <c r="G43" s="61">
        <f>SUM(G44:G50)</f>
        <v>80</v>
      </c>
      <c r="H43" s="54"/>
      <c r="I43" s="54">
        <f>SUBTOTAL(9,I44:I50)</f>
        <v>3809600</v>
      </c>
      <c r="J43" s="54">
        <f>SUM(J44:J50)</f>
        <v>0</v>
      </c>
      <c r="K43" s="54">
        <f>SUBTOTAL(9,K44:K50)</f>
        <v>0</v>
      </c>
      <c r="L43" s="61">
        <f>SUM(L44:L50)</f>
        <v>80</v>
      </c>
      <c r="M43" s="54"/>
      <c r="N43" s="54">
        <f>SUBTOTAL(9,N44:N50)</f>
        <v>5942976</v>
      </c>
      <c r="O43" s="12"/>
    </row>
    <row r="44" spans="1:15" ht="27">
      <c r="A44" s="12"/>
      <c r="B44" s="12"/>
      <c r="C44" s="16"/>
      <c r="D44" s="15" t="s">
        <v>23</v>
      </c>
      <c r="E44" s="15" t="s">
        <v>26</v>
      </c>
      <c r="F44" s="16" t="s">
        <v>24</v>
      </c>
      <c r="G44" s="61">
        <v>0</v>
      </c>
      <c r="H44" s="54">
        <v>47620</v>
      </c>
      <c r="I44" s="54">
        <f t="shared" ref="I44:I50" si="4">INT(G44*H44)</f>
        <v>0</v>
      </c>
      <c r="J44" s="54">
        <v>0</v>
      </c>
      <c r="K44" s="54">
        <f t="shared" ref="K44:K50" si="5">INT(H44*J44)</f>
        <v>0</v>
      </c>
      <c r="L44" s="61">
        <f t="shared" ref="L44:L50" si="6">G44-J44</f>
        <v>0</v>
      </c>
      <c r="M44" s="54">
        <v>57144</v>
      </c>
      <c r="N44" s="54">
        <f t="shared" ref="N44:N50" si="7">INT(L44*M44)</f>
        <v>0</v>
      </c>
      <c r="O44" s="12"/>
    </row>
    <row r="45" spans="1:15">
      <c r="A45" s="12"/>
      <c r="B45" s="12"/>
      <c r="C45" s="16"/>
      <c r="D45" s="16" t="s">
        <v>25</v>
      </c>
      <c r="E45" s="15" t="s">
        <v>25</v>
      </c>
      <c r="F45" s="16" t="s">
        <v>25</v>
      </c>
      <c r="G45" s="61">
        <v>16</v>
      </c>
      <c r="H45" s="54">
        <v>47620</v>
      </c>
      <c r="I45" s="54">
        <f t="shared" si="4"/>
        <v>761920</v>
      </c>
      <c r="J45" s="54">
        <v>0</v>
      </c>
      <c r="K45" s="54">
        <f t="shared" si="5"/>
        <v>0</v>
      </c>
      <c r="L45" s="61">
        <f t="shared" si="6"/>
        <v>16</v>
      </c>
      <c r="M45" s="54">
        <v>57144</v>
      </c>
      <c r="N45" s="54">
        <f t="shared" si="7"/>
        <v>914304</v>
      </c>
      <c r="O45" s="12"/>
    </row>
    <row r="46" spans="1:15">
      <c r="A46" s="12"/>
      <c r="B46" s="12"/>
      <c r="C46" s="16"/>
      <c r="D46" s="16" t="s">
        <v>25</v>
      </c>
      <c r="E46" s="15" t="s">
        <v>25</v>
      </c>
      <c r="F46" s="16" t="s">
        <v>25</v>
      </c>
      <c r="G46" s="61">
        <v>16</v>
      </c>
      <c r="H46" s="54">
        <v>47620</v>
      </c>
      <c r="I46" s="54">
        <f t="shared" si="4"/>
        <v>761920</v>
      </c>
      <c r="J46" s="54">
        <v>0</v>
      </c>
      <c r="K46" s="54">
        <f t="shared" si="5"/>
        <v>0</v>
      </c>
      <c r="L46" s="61">
        <f t="shared" si="6"/>
        <v>16</v>
      </c>
      <c r="M46" s="54">
        <v>66668</v>
      </c>
      <c r="N46" s="54">
        <f t="shared" si="7"/>
        <v>1066688</v>
      </c>
      <c r="O46" s="12"/>
    </row>
    <row r="47" spans="1:15">
      <c r="A47" s="12"/>
      <c r="B47" s="12"/>
      <c r="C47" s="16"/>
      <c r="D47" s="16" t="s">
        <v>25</v>
      </c>
      <c r="E47" s="15" t="s">
        <v>25</v>
      </c>
      <c r="F47" s="16" t="s">
        <v>25</v>
      </c>
      <c r="G47" s="61">
        <v>16</v>
      </c>
      <c r="H47" s="54">
        <v>47620</v>
      </c>
      <c r="I47" s="54">
        <f t="shared" si="4"/>
        <v>761920</v>
      </c>
      <c r="J47" s="54">
        <v>0</v>
      </c>
      <c r="K47" s="54">
        <f t="shared" si="5"/>
        <v>0</v>
      </c>
      <c r="L47" s="61">
        <f t="shared" si="6"/>
        <v>16</v>
      </c>
      <c r="M47" s="54">
        <v>76192</v>
      </c>
      <c r="N47" s="54">
        <f t="shared" si="7"/>
        <v>1219072</v>
      </c>
      <c r="O47" s="12"/>
    </row>
    <row r="48" spans="1:15">
      <c r="A48" s="12"/>
      <c r="B48" s="12"/>
      <c r="C48" s="16"/>
      <c r="D48" s="16" t="s">
        <v>25</v>
      </c>
      <c r="E48" s="15" t="s">
        <v>25</v>
      </c>
      <c r="F48" s="16" t="s">
        <v>25</v>
      </c>
      <c r="G48" s="61">
        <v>16</v>
      </c>
      <c r="H48" s="54">
        <v>47620</v>
      </c>
      <c r="I48" s="54">
        <f t="shared" si="4"/>
        <v>761920</v>
      </c>
      <c r="J48" s="54">
        <v>0</v>
      </c>
      <c r="K48" s="54">
        <f t="shared" si="5"/>
        <v>0</v>
      </c>
      <c r="L48" s="61">
        <f t="shared" si="6"/>
        <v>16</v>
      </c>
      <c r="M48" s="54">
        <v>85716</v>
      </c>
      <c r="N48" s="54">
        <f t="shared" si="7"/>
        <v>1371456</v>
      </c>
      <c r="O48" s="12"/>
    </row>
    <row r="49" spans="1:15">
      <c r="A49" s="12"/>
      <c r="B49" s="12"/>
      <c r="C49" s="16"/>
      <c r="D49" s="16" t="s">
        <v>25</v>
      </c>
      <c r="E49" s="15" t="s">
        <v>25</v>
      </c>
      <c r="F49" s="16" t="s">
        <v>25</v>
      </c>
      <c r="G49" s="61">
        <v>16</v>
      </c>
      <c r="H49" s="54">
        <v>47620</v>
      </c>
      <c r="I49" s="54">
        <f t="shared" si="4"/>
        <v>761920</v>
      </c>
      <c r="J49" s="54">
        <v>0</v>
      </c>
      <c r="K49" s="54">
        <f t="shared" si="5"/>
        <v>0</v>
      </c>
      <c r="L49" s="61">
        <f t="shared" si="6"/>
        <v>16</v>
      </c>
      <c r="M49" s="54">
        <v>85716</v>
      </c>
      <c r="N49" s="54">
        <f t="shared" si="7"/>
        <v>1371456</v>
      </c>
      <c r="O49" s="12"/>
    </row>
    <row r="50" spans="1:15">
      <c r="A50" s="12"/>
      <c r="B50" s="12"/>
      <c r="C50" s="16"/>
      <c r="D50" s="16" t="s">
        <v>25</v>
      </c>
      <c r="E50" s="15" t="s">
        <v>25</v>
      </c>
      <c r="F50" s="16" t="s">
        <v>25</v>
      </c>
      <c r="G50" s="61">
        <v>0</v>
      </c>
      <c r="H50" s="54">
        <v>47620</v>
      </c>
      <c r="I50" s="54">
        <f t="shared" si="4"/>
        <v>0</v>
      </c>
      <c r="J50" s="54">
        <v>0</v>
      </c>
      <c r="K50" s="54">
        <f t="shared" si="5"/>
        <v>0</v>
      </c>
      <c r="L50" s="61">
        <f t="shared" si="6"/>
        <v>0</v>
      </c>
      <c r="M50" s="54">
        <v>85716</v>
      </c>
      <c r="N50" s="54">
        <f t="shared" si="7"/>
        <v>0</v>
      </c>
      <c r="O50" s="12"/>
    </row>
    <row r="51" spans="1:15">
      <c r="A51" s="12"/>
      <c r="B51" s="12"/>
      <c r="C51" s="12" t="s">
        <v>22</v>
      </c>
      <c r="D51" s="15"/>
      <c r="E51" s="15"/>
      <c r="F51" s="16"/>
      <c r="G51" s="61">
        <f>SUM(G52:G58)</f>
        <v>80</v>
      </c>
      <c r="H51" s="54"/>
      <c r="I51" s="54">
        <f>SUBTOTAL(9,I52:I58)</f>
        <v>3428640</v>
      </c>
      <c r="J51" s="54">
        <f>SUM(J52:J58)</f>
        <v>0</v>
      </c>
      <c r="K51" s="54">
        <f>SUBTOTAL(9,K52:K58)</f>
        <v>0</v>
      </c>
      <c r="L51" s="61">
        <f>SUM(L52:L58)</f>
        <v>80</v>
      </c>
      <c r="M51" s="54"/>
      <c r="N51" s="54">
        <f>SUBTOTAL(9,N52:N58)</f>
        <v>5562016</v>
      </c>
      <c r="O51" s="12"/>
    </row>
    <row r="52" spans="1:15" ht="27">
      <c r="A52" s="12"/>
      <c r="B52" s="12"/>
      <c r="C52" s="12"/>
      <c r="D52" s="15" t="s">
        <v>23</v>
      </c>
      <c r="E52" s="15" t="s">
        <v>27</v>
      </c>
      <c r="F52" s="16" t="s">
        <v>25</v>
      </c>
      <c r="G52" s="61">
        <v>0</v>
      </c>
      <c r="H52" s="54">
        <v>42858</v>
      </c>
      <c r="I52" s="54">
        <f>INT(G52*H52)</f>
        <v>0</v>
      </c>
      <c r="J52" s="54">
        <v>0</v>
      </c>
      <c r="K52" s="54">
        <f>INT(H52*J52)</f>
        <v>0</v>
      </c>
      <c r="L52" s="61">
        <f>G52-J52</f>
        <v>0</v>
      </c>
      <c r="M52" s="54">
        <v>52382</v>
      </c>
      <c r="N52" s="54">
        <f>INT(L52*M52)</f>
        <v>0</v>
      </c>
      <c r="O52" s="12"/>
    </row>
    <row r="53" spans="1:15">
      <c r="A53" s="12"/>
      <c r="B53" s="12"/>
      <c r="C53" s="16"/>
      <c r="D53" s="16" t="s">
        <v>25</v>
      </c>
      <c r="E53" s="15" t="s">
        <v>63</v>
      </c>
      <c r="F53" s="16" t="s">
        <v>25</v>
      </c>
      <c r="G53" s="61">
        <v>16</v>
      </c>
      <c r="H53" s="54">
        <v>42858</v>
      </c>
      <c r="I53" s="54">
        <f t="shared" ref="I53:I58" si="8">INT(G53*H53)</f>
        <v>685728</v>
      </c>
      <c r="J53" s="54">
        <v>0</v>
      </c>
      <c r="K53" s="54">
        <f t="shared" ref="K53:K58" si="9">INT(H53*J53)</f>
        <v>0</v>
      </c>
      <c r="L53" s="61">
        <f t="shared" ref="L53:L58" si="10">G53-J53</f>
        <v>16</v>
      </c>
      <c r="M53" s="54">
        <v>52382</v>
      </c>
      <c r="N53" s="54">
        <f t="shared" ref="N53:N58" si="11">INT(L53*M53)</f>
        <v>838112</v>
      </c>
      <c r="O53" s="12"/>
    </row>
    <row r="54" spans="1:15">
      <c r="A54" s="12"/>
      <c r="B54" s="12"/>
      <c r="C54" s="16"/>
      <c r="D54" s="16" t="s">
        <v>25</v>
      </c>
      <c r="E54" s="15" t="s">
        <v>63</v>
      </c>
      <c r="F54" s="16" t="s">
        <v>25</v>
      </c>
      <c r="G54" s="61">
        <v>16</v>
      </c>
      <c r="H54" s="54">
        <v>42858</v>
      </c>
      <c r="I54" s="54">
        <f>INT(G54*H54)</f>
        <v>685728</v>
      </c>
      <c r="J54" s="54">
        <v>0</v>
      </c>
      <c r="K54" s="54">
        <f>INT(H54*J54)</f>
        <v>0</v>
      </c>
      <c r="L54" s="61">
        <f>G54-J54</f>
        <v>16</v>
      </c>
      <c r="M54" s="54">
        <v>61906</v>
      </c>
      <c r="N54" s="54">
        <f>INT(L54*M54)</f>
        <v>990496</v>
      </c>
      <c r="O54" s="12"/>
    </row>
    <row r="55" spans="1:15">
      <c r="A55" s="12"/>
      <c r="B55" s="12"/>
      <c r="C55" s="16"/>
      <c r="D55" s="16" t="s">
        <v>25</v>
      </c>
      <c r="E55" s="15" t="s">
        <v>63</v>
      </c>
      <c r="F55" s="16" t="s">
        <v>25</v>
      </c>
      <c r="G55" s="61">
        <v>16</v>
      </c>
      <c r="H55" s="54">
        <v>42858</v>
      </c>
      <c r="I55" s="54">
        <f t="shared" si="8"/>
        <v>685728</v>
      </c>
      <c r="J55" s="54">
        <v>0</v>
      </c>
      <c r="K55" s="54">
        <f t="shared" si="9"/>
        <v>0</v>
      </c>
      <c r="L55" s="61">
        <f t="shared" si="10"/>
        <v>16</v>
      </c>
      <c r="M55" s="54">
        <v>71430</v>
      </c>
      <c r="N55" s="54">
        <f t="shared" si="11"/>
        <v>1142880</v>
      </c>
      <c r="O55" s="12"/>
    </row>
    <row r="56" spans="1:15">
      <c r="A56" s="12"/>
      <c r="B56" s="12"/>
      <c r="C56" s="16"/>
      <c r="D56" s="16" t="s">
        <v>25</v>
      </c>
      <c r="E56" s="15" t="s">
        <v>63</v>
      </c>
      <c r="F56" s="16" t="s">
        <v>25</v>
      </c>
      <c r="G56" s="61">
        <v>16</v>
      </c>
      <c r="H56" s="54">
        <v>42858</v>
      </c>
      <c r="I56" s="54">
        <f t="shared" si="8"/>
        <v>685728</v>
      </c>
      <c r="J56" s="54">
        <v>0</v>
      </c>
      <c r="K56" s="54">
        <f t="shared" si="9"/>
        <v>0</v>
      </c>
      <c r="L56" s="61">
        <f t="shared" si="10"/>
        <v>16</v>
      </c>
      <c r="M56" s="54">
        <v>80954</v>
      </c>
      <c r="N56" s="54">
        <f t="shared" si="11"/>
        <v>1295264</v>
      </c>
      <c r="O56" s="12"/>
    </row>
    <row r="57" spans="1:15">
      <c r="A57" s="12"/>
      <c r="B57" s="12"/>
      <c r="C57" s="16"/>
      <c r="D57" s="16" t="s">
        <v>25</v>
      </c>
      <c r="E57" s="15" t="s">
        <v>63</v>
      </c>
      <c r="F57" s="16" t="s">
        <v>25</v>
      </c>
      <c r="G57" s="61">
        <v>16</v>
      </c>
      <c r="H57" s="54">
        <v>42858</v>
      </c>
      <c r="I57" s="54">
        <f t="shared" si="8"/>
        <v>685728</v>
      </c>
      <c r="J57" s="54">
        <v>0</v>
      </c>
      <c r="K57" s="54">
        <f t="shared" si="9"/>
        <v>0</v>
      </c>
      <c r="L57" s="61">
        <f t="shared" si="10"/>
        <v>16</v>
      </c>
      <c r="M57" s="54">
        <v>80954</v>
      </c>
      <c r="N57" s="54">
        <f t="shared" si="11"/>
        <v>1295264</v>
      </c>
      <c r="O57" s="12"/>
    </row>
    <row r="58" spans="1:15">
      <c r="A58" s="12"/>
      <c r="B58" s="12"/>
      <c r="C58" s="16"/>
      <c r="D58" s="16" t="s">
        <v>25</v>
      </c>
      <c r="E58" s="15" t="s">
        <v>63</v>
      </c>
      <c r="F58" s="16" t="s">
        <v>25</v>
      </c>
      <c r="G58" s="61">
        <v>0</v>
      </c>
      <c r="H58" s="54">
        <v>42858</v>
      </c>
      <c r="I58" s="54">
        <f t="shared" si="8"/>
        <v>0</v>
      </c>
      <c r="J58" s="54">
        <v>0</v>
      </c>
      <c r="K58" s="54">
        <f t="shared" si="9"/>
        <v>0</v>
      </c>
      <c r="L58" s="61">
        <f t="shared" si="10"/>
        <v>0</v>
      </c>
      <c r="M58" s="54">
        <v>80954</v>
      </c>
      <c r="N58" s="54">
        <f t="shared" si="11"/>
        <v>0</v>
      </c>
      <c r="O58" s="12"/>
    </row>
    <row r="59" spans="1:15">
      <c r="A59" s="12"/>
      <c r="B59" s="12"/>
      <c r="C59" s="16"/>
      <c r="D59" s="16"/>
      <c r="E59" s="15"/>
      <c r="F59" s="16"/>
      <c r="G59" s="55"/>
      <c r="H59" s="54"/>
      <c r="I59" s="54"/>
      <c r="J59" s="54"/>
      <c r="K59" s="54"/>
      <c r="L59" s="55"/>
      <c r="M59" s="54"/>
      <c r="N59" s="54"/>
      <c r="O59" s="12"/>
    </row>
    <row r="60" spans="1:15">
      <c r="A60" s="12"/>
      <c r="B60" s="12"/>
      <c r="C60" s="16"/>
      <c r="D60" s="15"/>
      <c r="E60" s="15"/>
      <c r="F60" s="16"/>
      <c r="G60" s="55"/>
      <c r="H60" s="54"/>
      <c r="I60" s="54"/>
      <c r="J60" s="54"/>
      <c r="K60" s="54"/>
      <c r="L60" s="55"/>
      <c r="M60" s="54"/>
      <c r="N60" s="54"/>
      <c r="O60" s="12"/>
    </row>
    <row r="61" spans="1:15">
      <c r="A61" s="12"/>
      <c r="B61" s="12"/>
      <c r="C61" s="12"/>
      <c r="D61" s="12"/>
      <c r="E61" s="12"/>
      <c r="F61" s="13"/>
      <c r="G61" s="54"/>
      <c r="H61" s="54"/>
      <c r="I61" s="54"/>
      <c r="J61" s="54"/>
      <c r="K61" s="54"/>
      <c r="L61" s="54"/>
      <c r="M61" s="54"/>
      <c r="N61" s="54"/>
      <c r="O61" s="12"/>
    </row>
    <row r="62" spans="1:15">
      <c r="A62" s="93" t="s">
        <v>28</v>
      </c>
      <c r="B62" s="93"/>
      <c r="C62" s="93"/>
      <c r="D62" s="93"/>
      <c r="E62" s="93"/>
      <c r="F62" s="93"/>
      <c r="G62" s="94">
        <f>SUBTOTAL(9,I42:I61)</f>
        <v>7238240</v>
      </c>
      <c r="H62" s="94"/>
      <c r="I62" s="94"/>
      <c r="J62" s="94">
        <f>SUBTOTAL(9,K42:K61)</f>
        <v>0</v>
      </c>
      <c r="K62" s="94"/>
      <c r="L62" s="94">
        <f>SUBTOTAL(9,N42:N61)</f>
        <v>11504992</v>
      </c>
      <c r="M62" s="94"/>
      <c r="N62" s="94"/>
      <c r="O62" s="12"/>
    </row>
    <row r="63" spans="1:15" ht="14.25" thickBot="1"/>
    <row r="64" spans="1:15">
      <c r="F64" s="17" t="s">
        <v>41</v>
      </c>
      <c r="G64" s="18"/>
      <c r="H64" s="18"/>
      <c r="I64" s="18"/>
      <c r="J64" s="18"/>
      <c r="K64" s="18"/>
      <c r="L64" s="18"/>
      <c r="M64" s="19"/>
    </row>
    <row r="65" spans="6:16">
      <c r="F65" s="20" t="s">
        <v>29</v>
      </c>
      <c r="G65" s="21">
        <f>+G62</f>
        <v>7238240</v>
      </c>
      <c r="H65" s="22" t="s">
        <v>30</v>
      </c>
      <c r="I65" s="21">
        <f>+J62</f>
        <v>0</v>
      </c>
      <c r="J65" s="23" t="s">
        <v>31</v>
      </c>
      <c r="K65" s="30">
        <f>K22</f>
        <v>1.08</v>
      </c>
      <c r="L65" s="22"/>
      <c r="M65" s="24"/>
    </row>
    <row r="66" spans="6:16" ht="14.25" thickBot="1">
      <c r="F66" s="25" t="s">
        <v>3</v>
      </c>
      <c r="G66" s="26">
        <f>INT((G65-I65)*K65)</f>
        <v>7817299</v>
      </c>
      <c r="H66" s="27"/>
      <c r="I66" s="27"/>
      <c r="J66" s="27"/>
      <c r="K66" s="27"/>
      <c r="L66" s="27"/>
      <c r="M66" s="28"/>
    </row>
    <row r="67" spans="6:16" ht="14.25" thickBot="1"/>
    <row r="68" spans="6:16">
      <c r="F68" s="17" t="s">
        <v>42</v>
      </c>
      <c r="G68" s="18"/>
      <c r="H68" s="18"/>
      <c r="I68" s="18"/>
      <c r="J68" s="18"/>
      <c r="K68" s="18"/>
      <c r="L68" s="18"/>
      <c r="M68" s="19"/>
    </row>
    <row r="69" spans="6:16">
      <c r="F69" s="29"/>
      <c r="G69" s="21">
        <f>+L62</f>
        <v>11504992</v>
      </c>
      <c r="H69" s="22" t="s">
        <v>32</v>
      </c>
      <c r="I69" s="30">
        <f>+K65</f>
        <v>1.08</v>
      </c>
      <c r="J69" s="22"/>
      <c r="K69" s="30"/>
      <c r="L69" s="21"/>
      <c r="M69" s="31"/>
    </row>
    <row r="70" spans="6:16" ht="14.25" thickBot="1">
      <c r="F70" s="25" t="s">
        <v>3</v>
      </c>
      <c r="G70" s="27">
        <f>INT(G69*I69)</f>
        <v>12425391</v>
      </c>
      <c r="H70" s="27"/>
      <c r="I70" s="27"/>
      <c r="J70" s="27"/>
      <c r="K70" s="27"/>
      <c r="L70" s="27"/>
      <c r="M70" s="28"/>
    </row>
    <row r="71" spans="6:16" ht="14.25" thickBot="1"/>
    <row r="72" spans="6:16" ht="14.25" thickBot="1">
      <c r="F72" s="48" t="s">
        <v>44</v>
      </c>
      <c r="G72" s="49"/>
      <c r="H72" s="49"/>
      <c r="I72" s="56">
        <v>0</v>
      </c>
      <c r="J72" s="49"/>
      <c r="K72" s="49"/>
      <c r="L72" s="49"/>
      <c r="M72" s="50"/>
    </row>
    <row r="73" spans="6:16" ht="14.25" thickBot="1"/>
    <row r="74" spans="6:16">
      <c r="F74" s="17" t="s">
        <v>34</v>
      </c>
      <c r="G74" s="18"/>
      <c r="H74" s="18"/>
      <c r="I74" s="59">
        <f>+G70-G66</f>
        <v>4608092</v>
      </c>
      <c r="J74" s="34" t="s">
        <v>35</v>
      </c>
      <c r="K74" s="18"/>
      <c r="L74" s="18"/>
      <c r="M74" s="18"/>
      <c r="N74" s="35"/>
    </row>
    <row r="75" spans="6:16" ht="14.25" thickBot="1">
      <c r="F75" s="36" t="s">
        <v>36</v>
      </c>
      <c r="G75" s="27"/>
      <c r="H75" s="97">
        <f>H4</f>
        <v>210000000</v>
      </c>
      <c r="I75" s="97"/>
      <c r="J75" s="37" t="s">
        <v>30</v>
      </c>
      <c r="K75" s="27">
        <f>+I72</f>
        <v>0</v>
      </c>
      <c r="L75" s="38" t="s">
        <v>38</v>
      </c>
      <c r="M75" s="39">
        <f>INT((+H75-K75)*0.01)</f>
        <v>2100000</v>
      </c>
      <c r="N75" s="40" t="s">
        <v>39</v>
      </c>
    </row>
    <row r="76" spans="6:16" ht="14.25" thickBot="1">
      <c r="F76" s="41" t="str">
        <f>IF(I78&gt;0,$T$1,$T$2)</f>
        <v>変動額が請負額の１％以上のため協議対象。</v>
      </c>
      <c r="G76" s="42"/>
      <c r="H76" s="42"/>
      <c r="I76" s="42"/>
      <c r="J76" s="42"/>
      <c r="K76" s="42"/>
      <c r="L76" s="42"/>
      <c r="M76" s="42"/>
      <c r="N76" s="43"/>
      <c r="P76" s="47"/>
    </row>
    <row r="78" spans="6:16">
      <c r="F78" s="32" t="s">
        <v>40</v>
      </c>
      <c r="I78" s="58">
        <f>+I74-M75</f>
        <v>2508092</v>
      </c>
      <c r="J78" s="32" t="s">
        <v>2</v>
      </c>
    </row>
    <row r="79" spans="6:16">
      <c r="F79" s="32"/>
      <c r="I79" s="44"/>
      <c r="J79" s="32"/>
    </row>
    <row r="80" spans="6:16">
      <c r="F80" s="32"/>
      <c r="I80" s="44"/>
      <c r="J80" s="32"/>
    </row>
    <row r="81" spans="1:15">
      <c r="F81" s="32"/>
      <c r="I81" s="44"/>
      <c r="J81" s="32"/>
      <c r="O81" s="51" t="s">
        <v>46</v>
      </c>
    </row>
    <row r="82" spans="1:15">
      <c r="O82" s="113" t="s">
        <v>114</v>
      </c>
    </row>
    <row r="83" spans="1:15" s="9" customFormat="1">
      <c r="A83" s="92" t="s">
        <v>4</v>
      </c>
      <c r="B83" s="92" t="s">
        <v>5</v>
      </c>
      <c r="C83" s="92" t="s">
        <v>6</v>
      </c>
      <c r="D83" s="92" t="s">
        <v>7</v>
      </c>
      <c r="E83" s="92" t="s">
        <v>8</v>
      </c>
      <c r="F83" s="92" t="s">
        <v>0</v>
      </c>
      <c r="G83" s="92" t="s">
        <v>9</v>
      </c>
      <c r="H83" s="92"/>
      <c r="I83" s="92"/>
      <c r="J83" s="98" t="s">
        <v>10</v>
      </c>
      <c r="K83" s="98"/>
      <c r="L83" s="92" t="s">
        <v>11</v>
      </c>
      <c r="M83" s="92"/>
      <c r="N83" s="92"/>
      <c r="O83" s="92" t="s">
        <v>12</v>
      </c>
    </row>
    <row r="84" spans="1:15" s="9" customFormat="1" ht="27">
      <c r="A84" s="92"/>
      <c r="B84" s="92"/>
      <c r="C84" s="92"/>
      <c r="D84" s="92"/>
      <c r="E84" s="92"/>
      <c r="F84" s="92"/>
      <c r="G84" s="10" t="s">
        <v>13</v>
      </c>
      <c r="H84" s="10" t="s">
        <v>14</v>
      </c>
      <c r="I84" s="10" t="s">
        <v>15</v>
      </c>
      <c r="J84" s="10" t="s">
        <v>16</v>
      </c>
      <c r="K84" s="10" t="s">
        <v>17</v>
      </c>
      <c r="L84" s="10" t="s">
        <v>18</v>
      </c>
      <c r="M84" s="10" t="s">
        <v>19</v>
      </c>
      <c r="N84" s="10" t="s">
        <v>20</v>
      </c>
      <c r="O84" s="92"/>
    </row>
    <row r="85" spans="1:15" s="11" customFormat="1">
      <c r="A85" s="60" t="s">
        <v>54</v>
      </c>
      <c r="B85" s="8"/>
      <c r="C85" s="8"/>
      <c r="D85" s="8"/>
      <c r="E85" s="8"/>
      <c r="F85" s="8"/>
      <c r="G85" s="10"/>
      <c r="H85" s="10"/>
      <c r="I85" s="10"/>
      <c r="J85" s="10"/>
      <c r="K85" s="10"/>
      <c r="L85" s="10"/>
      <c r="M85" s="10"/>
      <c r="N85" s="10"/>
      <c r="O85" s="8"/>
    </row>
    <row r="86" spans="1:15">
      <c r="A86" s="45" t="s">
        <v>55</v>
      </c>
      <c r="B86" s="12"/>
      <c r="C86" s="12"/>
      <c r="D86" s="12"/>
      <c r="E86" s="12"/>
      <c r="F86" s="13"/>
      <c r="G86" s="13"/>
      <c r="H86" s="13"/>
      <c r="I86" s="13"/>
      <c r="J86" s="13"/>
      <c r="K86" s="13"/>
      <c r="L86" s="13"/>
      <c r="M86" s="13"/>
      <c r="N86" s="13"/>
      <c r="O86" s="12"/>
    </row>
    <row r="87" spans="1:15">
      <c r="A87" s="12"/>
      <c r="B87" s="45" t="s">
        <v>56</v>
      </c>
      <c r="C87" s="12"/>
      <c r="D87" s="12"/>
      <c r="E87" s="12"/>
      <c r="F87" s="13"/>
      <c r="G87" s="13"/>
      <c r="H87" s="13"/>
      <c r="I87" s="13"/>
      <c r="J87" s="13"/>
      <c r="K87" s="13"/>
      <c r="L87" s="13"/>
      <c r="M87" s="13"/>
      <c r="N87" s="13"/>
      <c r="O87" s="12"/>
    </row>
    <row r="88" spans="1:15">
      <c r="A88" s="12"/>
      <c r="B88" s="12"/>
      <c r="C88" s="45" t="s">
        <v>57</v>
      </c>
      <c r="D88" s="12"/>
      <c r="E88" s="12"/>
      <c r="F88" s="13"/>
      <c r="G88" s="61">
        <f>SUM(G89:G95)</f>
        <v>2140</v>
      </c>
      <c r="H88" s="13"/>
      <c r="I88" s="54">
        <f>SUBTOTAL(9,I89:I96)</f>
        <v>26495340</v>
      </c>
      <c r="J88" s="54">
        <f>SUM(J89:J95)</f>
        <v>0</v>
      </c>
      <c r="K88" s="54">
        <f>SUBTOTAL(9,K89:K96)</f>
        <v>0</v>
      </c>
      <c r="L88" s="61">
        <f>SUM(L89:L95)</f>
        <v>2140</v>
      </c>
      <c r="M88" s="54"/>
      <c r="N88" s="54">
        <f>SUBTOTAL(9,N89:N96)</f>
        <v>33791456</v>
      </c>
      <c r="O88" s="12"/>
    </row>
    <row r="89" spans="1:15" ht="40.5">
      <c r="A89" s="12"/>
      <c r="B89" s="12"/>
      <c r="C89" s="12"/>
      <c r="D89" s="45" t="s">
        <v>58</v>
      </c>
      <c r="E89" s="69" t="s">
        <v>79</v>
      </c>
      <c r="F89" s="16" t="s">
        <v>59</v>
      </c>
      <c r="G89" s="61">
        <v>0</v>
      </c>
      <c r="H89" s="14">
        <v>12381</v>
      </c>
      <c r="I89" s="14">
        <f t="shared" ref="I89:I95" si="12">INT(G89*H89)</f>
        <v>0</v>
      </c>
      <c r="J89" s="14">
        <v>0</v>
      </c>
      <c r="K89" s="14">
        <f t="shared" ref="K89:K95" si="13">INT(H89*J89)</f>
        <v>0</v>
      </c>
      <c r="L89" s="62">
        <f t="shared" ref="L89:L95" si="14">G89-J89</f>
        <v>0</v>
      </c>
      <c r="M89" s="14">
        <v>15428</v>
      </c>
      <c r="N89" s="14">
        <f t="shared" ref="N89:N95" si="15">INT(L89*M89)</f>
        <v>0</v>
      </c>
      <c r="O89" s="12"/>
    </row>
    <row r="90" spans="1:15">
      <c r="A90" s="12"/>
      <c r="B90" s="12"/>
      <c r="C90" s="12"/>
      <c r="D90" s="16" t="s">
        <v>25</v>
      </c>
      <c r="E90" s="15" t="s">
        <v>25</v>
      </c>
      <c r="F90" s="16" t="s">
        <v>25</v>
      </c>
      <c r="G90" s="61">
        <v>0</v>
      </c>
      <c r="H90" s="54">
        <v>12381</v>
      </c>
      <c r="I90" s="54">
        <f t="shared" si="12"/>
        <v>0</v>
      </c>
      <c r="J90" s="54">
        <v>0</v>
      </c>
      <c r="K90" s="54">
        <f t="shared" si="13"/>
        <v>0</v>
      </c>
      <c r="L90" s="61">
        <f t="shared" si="14"/>
        <v>0</v>
      </c>
      <c r="M90" s="54">
        <v>15428</v>
      </c>
      <c r="N90" s="54">
        <f t="shared" si="15"/>
        <v>0</v>
      </c>
      <c r="O90" s="12"/>
    </row>
    <row r="91" spans="1:15">
      <c r="A91" s="12"/>
      <c r="B91" s="12"/>
      <c r="C91" s="12"/>
      <c r="D91" s="16" t="s">
        <v>25</v>
      </c>
      <c r="E91" s="15" t="s">
        <v>25</v>
      </c>
      <c r="F91" s="16" t="s">
        <v>25</v>
      </c>
      <c r="G91" s="61">
        <v>642</v>
      </c>
      <c r="H91" s="54">
        <v>12381</v>
      </c>
      <c r="I91" s="54">
        <f t="shared" si="12"/>
        <v>7948602</v>
      </c>
      <c r="J91" s="54">
        <v>0</v>
      </c>
      <c r="K91" s="54">
        <f t="shared" si="13"/>
        <v>0</v>
      </c>
      <c r="L91" s="61">
        <f t="shared" si="14"/>
        <v>642</v>
      </c>
      <c r="M91" s="54">
        <v>15714</v>
      </c>
      <c r="N91" s="54">
        <f t="shared" si="15"/>
        <v>10088388</v>
      </c>
      <c r="O91" s="12"/>
    </row>
    <row r="92" spans="1:15">
      <c r="A92" s="12"/>
      <c r="B92" s="12"/>
      <c r="C92" s="12"/>
      <c r="D92" s="16" t="s">
        <v>25</v>
      </c>
      <c r="E92" s="15" t="s">
        <v>25</v>
      </c>
      <c r="F92" s="16" t="s">
        <v>25</v>
      </c>
      <c r="G92" s="61">
        <v>642</v>
      </c>
      <c r="H92" s="54">
        <v>12381</v>
      </c>
      <c r="I92" s="54">
        <f t="shared" si="12"/>
        <v>7948602</v>
      </c>
      <c r="J92" s="54">
        <v>0</v>
      </c>
      <c r="K92" s="54">
        <f t="shared" si="13"/>
        <v>0</v>
      </c>
      <c r="L92" s="61">
        <f t="shared" si="14"/>
        <v>642</v>
      </c>
      <c r="M92" s="54">
        <v>15714</v>
      </c>
      <c r="N92" s="54">
        <f t="shared" si="15"/>
        <v>10088388</v>
      </c>
      <c r="O92" s="12"/>
    </row>
    <row r="93" spans="1:15">
      <c r="A93" s="12"/>
      <c r="B93" s="12"/>
      <c r="C93" s="12"/>
      <c r="D93" s="16" t="s">
        <v>25</v>
      </c>
      <c r="E93" s="15" t="s">
        <v>25</v>
      </c>
      <c r="F93" s="16" t="s">
        <v>25</v>
      </c>
      <c r="G93" s="61">
        <v>428</v>
      </c>
      <c r="H93" s="54">
        <v>12381</v>
      </c>
      <c r="I93" s="54">
        <f>INT(G93*H93)</f>
        <v>5299068</v>
      </c>
      <c r="J93" s="54">
        <v>0</v>
      </c>
      <c r="K93" s="54">
        <f t="shared" si="13"/>
        <v>0</v>
      </c>
      <c r="L93" s="61">
        <f t="shared" si="14"/>
        <v>428</v>
      </c>
      <c r="M93" s="54">
        <v>15905</v>
      </c>
      <c r="N93" s="54">
        <f t="shared" si="15"/>
        <v>6807340</v>
      </c>
      <c r="O93" s="12"/>
    </row>
    <row r="94" spans="1:15">
      <c r="A94" s="12"/>
      <c r="B94" s="12"/>
      <c r="C94" s="12"/>
      <c r="D94" s="16" t="s">
        <v>25</v>
      </c>
      <c r="E94" s="15" t="s">
        <v>25</v>
      </c>
      <c r="F94" s="16" t="s">
        <v>25</v>
      </c>
      <c r="G94" s="61">
        <v>428</v>
      </c>
      <c r="H94" s="54">
        <v>12381</v>
      </c>
      <c r="I94" s="54">
        <f t="shared" si="12"/>
        <v>5299068</v>
      </c>
      <c r="J94" s="54">
        <v>0</v>
      </c>
      <c r="K94" s="54">
        <f t="shared" si="13"/>
        <v>0</v>
      </c>
      <c r="L94" s="61">
        <f t="shared" si="14"/>
        <v>428</v>
      </c>
      <c r="M94" s="54">
        <v>15905</v>
      </c>
      <c r="N94" s="54">
        <f t="shared" si="15"/>
        <v>6807340</v>
      </c>
      <c r="O94" s="12"/>
    </row>
    <row r="95" spans="1:15">
      <c r="A95" s="12"/>
      <c r="B95" s="12"/>
      <c r="C95" s="12"/>
      <c r="D95" s="16" t="s">
        <v>25</v>
      </c>
      <c r="E95" s="15" t="s">
        <v>25</v>
      </c>
      <c r="F95" s="16" t="s">
        <v>25</v>
      </c>
      <c r="G95" s="61">
        <v>0</v>
      </c>
      <c r="H95" s="54">
        <v>12381</v>
      </c>
      <c r="I95" s="54">
        <f t="shared" si="12"/>
        <v>0</v>
      </c>
      <c r="J95" s="54">
        <v>0</v>
      </c>
      <c r="K95" s="54">
        <f t="shared" si="13"/>
        <v>0</v>
      </c>
      <c r="L95" s="61">
        <f t="shared" si="14"/>
        <v>0</v>
      </c>
      <c r="M95" s="54">
        <v>15905</v>
      </c>
      <c r="N95" s="54">
        <f t="shared" si="15"/>
        <v>0</v>
      </c>
      <c r="O95" s="12"/>
    </row>
    <row r="96" spans="1:15">
      <c r="A96" s="12"/>
      <c r="B96" s="12"/>
      <c r="C96" s="12"/>
      <c r="D96" s="16"/>
      <c r="E96" s="15"/>
      <c r="F96" s="16"/>
      <c r="G96" s="55"/>
      <c r="H96" s="54"/>
      <c r="I96" s="54"/>
      <c r="J96" s="54"/>
      <c r="K96" s="54"/>
      <c r="L96" s="55"/>
      <c r="M96" s="54"/>
      <c r="N96" s="54"/>
      <c r="O96" s="12"/>
    </row>
    <row r="97" spans="1:15">
      <c r="A97" s="12"/>
      <c r="B97" s="12"/>
      <c r="C97" s="12"/>
      <c r="D97" s="12"/>
      <c r="E97" s="12"/>
      <c r="F97" s="13"/>
      <c r="G97" s="13"/>
      <c r="H97" s="13"/>
      <c r="I97" s="13"/>
      <c r="J97" s="13"/>
      <c r="K97" s="13"/>
      <c r="L97" s="13"/>
      <c r="M97" s="13"/>
      <c r="N97" s="13"/>
      <c r="O97" s="12"/>
    </row>
    <row r="98" spans="1:15">
      <c r="A98" s="12"/>
      <c r="B98" s="12"/>
      <c r="C98" s="12"/>
      <c r="D98" s="12"/>
      <c r="E98" s="12"/>
      <c r="F98" s="13"/>
      <c r="G98" s="13"/>
      <c r="H98" s="13"/>
      <c r="I98" s="13"/>
      <c r="J98" s="13"/>
      <c r="K98" s="13"/>
      <c r="L98" s="13"/>
      <c r="M98" s="13"/>
      <c r="N98" s="13"/>
      <c r="O98" s="12"/>
    </row>
    <row r="99" spans="1:15">
      <c r="A99" s="93" t="s">
        <v>28</v>
      </c>
      <c r="B99" s="93"/>
      <c r="C99" s="93"/>
      <c r="D99" s="93"/>
      <c r="E99" s="93"/>
      <c r="F99" s="93"/>
      <c r="G99" s="94">
        <f>SUBTOTAL(9,I85:I98)</f>
        <v>26495340</v>
      </c>
      <c r="H99" s="94"/>
      <c r="I99" s="94"/>
      <c r="J99" s="94">
        <f>SUBTOTAL(9,K85:K98)</f>
        <v>0</v>
      </c>
      <c r="K99" s="94"/>
      <c r="L99" s="94">
        <f>SUBTOTAL(9,N85:N98)</f>
        <v>33791456</v>
      </c>
      <c r="M99" s="94"/>
      <c r="N99" s="94"/>
      <c r="O99" s="12"/>
    </row>
    <row r="100" spans="1:15" ht="14.25" thickBot="1"/>
    <row r="101" spans="1:15">
      <c r="F101" s="17" t="s">
        <v>41</v>
      </c>
      <c r="G101" s="18"/>
      <c r="H101" s="18"/>
      <c r="I101" s="18"/>
      <c r="J101" s="18"/>
      <c r="K101" s="18"/>
      <c r="L101" s="18"/>
      <c r="M101" s="19"/>
    </row>
    <row r="102" spans="1:15">
      <c r="F102" s="20" t="s">
        <v>29</v>
      </c>
      <c r="G102" s="21">
        <f>+G99</f>
        <v>26495340</v>
      </c>
      <c r="H102" s="22" t="s">
        <v>30</v>
      </c>
      <c r="I102" s="21">
        <f>+J99</f>
        <v>0</v>
      </c>
      <c r="J102" s="23" t="s">
        <v>31</v>
      </c>
      <c r="K102" s="30">
        <f>+I26</f>
        <v>1.08</v>
      </c>
      <c r="L102" s="22"/>
      <c r="M102" s="24"/>
    </row>
    <row r="103" spans="1:15" ht="14.25" thickBot="1">
      <c r="F103" s="25" t="s">
        <v>33</v>
      </c>
      <c r="G103" s="26">
        <f>INT((G102-I102)*K102)</f>
        <v>28614967</v>
      </c>
      <c r="H103" s="27"/>
      <c r="I103" s="27"/>
      <c r="J103" s="27"/>
      <c r="K103" s="27"/>
      <c r="L103" s="27"/>
      <c r="M103" s="28"/>
    </row>
    <row r="104" spans="1:15" ht="14.25" thickBot="1"/>
    <row r="105" spans="1:15">
      <c r="F105" s="17" t="s">
        <v>42</v>
      </c>
      <c r="G105" s="18"/>
      <c r="H105" s="18"/>
      <c r="I105" s="18"/>
      <c r="J105" s="18"/>
      <c r="K105" s="18"/>
      <c r="L105" s="18"/>
      <c r="M105" s="19"/>
    </row>
    <row r="106" spans="1:15">
      <c r="F106" s="29"/>
      <c r="G106" s="21">
        <f>+L99</f>
        <v>33791456</v>
      </c>
      <c r="H106" s="22" t="s">
        <v>32</v>
      </c>
      <c r="I106" s="30">
        <f>+K102</f>
        <v>1.08</v>
      </c>
      <c r="J106" s="22"/>
      <c r="K106" s="30"/>
      <c r="L106" s="21"/>
      <c r="M106" s="31"/>
    </row>
    <row r="107" spans="1:15" ht="14.25" thickBot="1">
      <c r="F107" s="25" t="s">
        <v>33</v>
      </c>
      <c r="G107" s="27">
        <f>INT(G106*I106)</f>
        <v>36494772</v>
      </c>
      <c r="H107" s="27"/>
      <c r="I107" s="27"/>
      <c r="J107" s="27"/>
      <c r="K107" s="27"/>
      <c r="L107" s="27"/>
      <c r="M107" s="28"/>
    </row>
    <row r="108" spans="1:15" ht="14.25" thickBot="1"/>
    <row r="109" spans="1:15" ht="14.25" thickBot="1">
      <c r="F109" s="48" t="s">
        <v>45</v>
      </c>
      <c r="G109" s="49"/>
      <c r="H109" s="56">
        <f>+I29</f>
        <v>0</v>
      </c>
      <c r="I109" s="49"/>
      <c r="J109" s="49"/>
      <c r="K109" s="49"/>
      <c r="L109" s="49"/>
      <c r="M109" s="50"/>
    </row>
    <row r="110" spans="1:15" ht="14.25" thickBot="1"/>
    <row r="111" spans="1:15">
      <c r="F111" s="17" t="s">
        <v>43</v>
      </c>
      <c r="G111" s="18"/>
      <c r="H111" s="18"/>
      <c r="I111" s="46">
        <f>+G107-G103</f>
        <v>7879805</v>
      </c>
      <c r="J111" s="34" t="s">
        <v>35</v>
      </c>
      <c r="K111" s="18"/>
      <c r="L111" s="18"/>
      <c r="M111" s="18"/>
      <c r="N111" s="35"/>
    </row>
    <row r="112" spans="1:15" ht="14.25" thickBot="1">
      <c r="F112" s="36" t="s">
        <v>36</v>
      </c>
      <c r="G112" s="27"/>
      <c r="H112" s="100">
        <f>H4</f>
        <v>210000000</v>
      </c>
      <c r="I112" s="100"/>
      <c r="J112" s="37" t="s">
        <v>37</v>
      </c>
      <c r="K112" s="27">
        <f>+H109</f>
        <v>0</v>
      </c>
      <c r="L112" s="38" t="s">
        <v>38</v>
      </c>
      <c r="M112" s="39">
        <f>INT((+H112-K112)*0.01)</f>
        <v>2100000</v>
      </c>
      <c r="N112" s="40" t="s">
        <v>39</v>
      </c>
    </row>
    <row r="113" spans="6:17" ht="14.25" thickBot="1">
      <c r="F113" s="41" t="str">
        <f>IF(I115&gt;0,$T$1,$T$2)</f>
        <v>変動額が請負額の１％以上のため協議対象。</v>
      </c>
      <c r="G113" s="42"/>
      <c r="H113" s="42"/>
      <c r="I113" s="42"/>
      <c r="J113" s="42"/>
      <c r="K113" s="42"/>
      <c r="L113" s="42"/>
      <c r="M113" s="42"/>
      <c r="N113" s="43"/>
      <c r="Q113" s="47"/>
    </row>
    <row r="115" spans="6:17" s="4" customFormat="1">
      <c r="F115" s="32" t="s">
        <v>40</v>
      </c>
      <c r="G115" s="7"/>
      <c r="H115" s="7"/>
      <c r="I115" s="58">
        <f>+I111-M112</f>
        <v>5779805</v>
      </c>
      <c r="J115" s="32" t="s">
        <v>2</v>
      </c>
      <c r="K115" s="5"/>
      <c r="L115" s="5"/>
      <c r="M115" s="5"/>
      <c r="N115" s="5"/>
    </row>
    <row r="116" spans="6:17" s="4" customFormat="1">
      <c r="F116" s="5"/>
      <c r="G116" s="5"/>
      <c r="H116" s="5"/>
      <c r="I116" s="5"/>
      <c r="J116" s="5"/>
      <c r="K116" s="5"/>
      <c r="L116" s="5"/>
      <c r="M116" s="5"/>
      <c r="N116" s="5"/>
    </row>
    <row r="117" spans="6:17" s="4" customFormat="1">
      <c r="F117" s="5"/>
      <c r="G117" s="5"/>
      <c r="H117" s="5"/>
      <c r="I117" s="5"/>
      <c r="J117" s="5"/>
      <c r="K117" s="5"/>
      <c r="L117" s="5"/>
      <c r="M117" s="5"/>
      <c r="N117" s="5"/>
    </row>
    <row r="118" spans="6:17" s="4" customFormat="1">
      <c r="F118" s="5"/>
      <c r="G118" s="5"/>
      <c r="H118" s="5"/>
      <c r="I118" s="5"/>
      <c r="J118" s="5"/>
      <c r="K118" s="5"/>
      <c r="L118" s="5"/>
      <c r="M118" s="5"/>
      <c r="N118" s="5"/>
    </row>
    <row r="119" spans="6:17" s="4" customFormat="1">
      <c r="F119" s="5"/>
      <c r="G119" s="5"/>
      <c r="H119" s="5"/>
      <c r="I119" s="5"/>
      <c r="J119" s="5"/>
      <c r="K119" s="5"/>
      <c r="L119" s="5"/>
      <c r="M119" s="5"/>
      <c r="N119" s="5"/>
    </row>
    <row r="120" spans="6:17" s="4" customFormat="1">
      <c r="F120" s="5"/>
      <c r="G120" s="5"/>
      <c r="H120" s="5"/>
      <c r="I120" s="5"/>
      <c r="J120" s="5"/>
      <c r="K120" s="5"/>
      <c r="L120" s="5"/>
      <c r="M120" s="5"/>
      <c r="N120" s="5"/>
    </row>
    <row r="121" spans="6:17" s="4" customFormat="1">
      <c r="F121" s="5"/>
      <c r="G121" s="5"/>
      <c r="H121" s="5"/>
      <c r="I121" s="5"/>
      <c r="J121" s="5"/>
      <c r="K121" s="5"/>
      <c r="L121" s="5"/>
      <c r="M121" s="5"/>
      <c r="N121" s="5"/>
    </row>
    <row r="122" spans="6:17" s="4" customFormat="1">
      <c r="F122" s="5"/>
      <c r="G122" s="5"/>
      <c r="H122" s="5"/>
      <c r="I122" s="5"/>
      <c r="J122" s="5"/>
      <c r="K122" s="5"/>
      <c r="L122" s="5"/>
      <c r="M122" s="5"/>
      <c r="N122" s="5"/>
    </row>
    <row r="123" spans="6:17" s="4" customFormat="1" ht="17.25">
      <c r="F123" s="5"/>
      <c r="G123" s="5"/>
      <c r="H123" s="52" t="s">
        <v>47</v>
      </c>
      <c r="I123" s="5"/>
      <c r="J123" s="5"/>
      <c r="K123" s="5"/>
      <c r="L123" s="5"/>
      <c r="M123" s="5"/>
      <c r="N123" s="5"/>
    </row>
  </sheetData>
  <mergeCells count="48">
    <mergeCell ref="H112:I112"/>
    <mergeCell ref="J83:K83"/>
    <mergeCell ref="L83:N83"/>
    <mergeCell ref="H32:I32"/>
    <mergeCell ref="J99:K99"/>
    <mergeCell ref="L99:N99"/>
    <mergeCell ref="H4:I4"/>
    <mergeCell ref="J6:K6"/>
    <mergeCell ref="L6:N6"/>
    <mergeCell ref="A99:F99"/>
    <mergeCell ref="E83:E84"/>
    <mergeCell ref="E38:E39"/>
    <mergeCell ref="A62:F62"/>
    <mergeCell ref="G62:I62"/>
    <mergeCell ref="B83:B84"/>
    <mergeCell ref="F83:F84"/>
    <mergeCell ref="G83:I83"/>
    <mergeCell ref="G99:I99"/>
    <mergeCell ref="A3:L3"/>
    <mergeCell ref="L19:N19"/>
    <mergeCell ref="A83:A84"/>
    <mergeCell ref="C6:C7"/>
    <mergeCell ref="C38:C39"/>
    <mergeCell ref="D38:D39"/>
    <mergeCell ref="M4:N4"/>
    <mergeCell ref="H75:I75"/>
    <mergeCell ref="F38:F39"/>
    <mergeCell ref="G38:I38"/>
    <mergeCell ref="J38:K38"/>
    <mergeCell ref="L38:N38"/>
    <mergeCell ref="A38:A39"/>
    <mergeCell ref="B38:B39"/>
    <mergeCell ref="J62:K62"/>
    <mergeCell ref="L62:N62"/>
    <mergeCell ref="O83:O84"/>
    <mergeCell ref="D6:D7"/>
    <mergeCell ref="D83:D84"/>
    <mergeCell ref="G6:I6"/>
    <mergeCell ref="O6:O7"/>
    <mergeCell ref="A19:F19"/>
    <mergeCell ref="G19:I19"/>
    <mergeCell ref="J19:K19"/>
    <mergeCell ref="E6:E7"/>
    <mergeCell ref="C83:C84"/>
    <mergeCell ref="F6:F7"/>
    <mergeCell ref="A6:A7"/>
    <mergeCell ref="O38:O39"/>
    <mergeCell ref="B6:B7"/>
  </mergeCells>
  <phoneticPr fontId="2"/>
  <dataValidations count="2">
    <dataValidation imeMode="on" allowBlank="1" showInputMessage="1" showErrorMessage="1" sqref="Q113 A40:F61 F31 T1:T2 F74 A8:F18 F111 P76 A85:F98"/>
    <dataValidation imeMode="off" allowBlank="1" showInputMessage="1" showErrorMessage="1" sqref="H32:I32 G40:N62 I29 G8:N19 G85:N99"/>
  </dataValidations>
  <pageMargins left="0.57999999999999996" right="0.42" top="0.74" bottom="0.62" header="0.51200000000000001" footer="0.28000000000000003"/>
  <pageSetup paperSize="9"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2"/>
  <sheetViews>
    <sheetView workbookViewId="0">
      <selection activeCell="E36" sqref="E36"/>
    </sheetView>
  </sheetViews>
  <sheetFormatPr defaultRowHeight="13.5"/>
  <cols>
    <col min="1" max="1" width="20.625" customWidth="1"/>
    <col min="2" max="2" width="19.625" customWidth="1"/>
    <col min="3" max="3" width="5.75" customWidth="1"/>
    <col min="4" max="4" width="10.75" customWidth="1"/>
    <col min="5" max="5" width="9.625" customWidth="1"/>
  </cols>
  <sheetData>
    <row r="2" spans="1:12" s="1" customFormat="1">
      <c r="E2" s="1" t="s">
        <v>68</v>
      </c>
    </row>
    <row r="3" spans="1:12" s="1" customFormat="1">
      <c r="D3" s="101" t="s">
        <v>69</v>
      </c>
      <c r="E3" s="101"/>
    </row>
    <row r="4" spans="1:12" s="1" customFormat="1">
      <c r="L4" s="2"/>
    </row>
    <row r="5" spans="1:12" s="1" customFormat="1" ht="18.75">
      <c r="A5" s="102" t="s">
        <v>70</v>
      </c>
      <c r="B5" s="102"/>
      <c r="C5" s="102"/>
      <c r="D5" s="102"/>
      <c r="E5" s="103"/>
      <c r="F5" s="63"/>
      <c r="G5" s="63"/>
      <c r="H5" s="63"/>
      <c r="I5" s="63"/>
      <c r="J5" s="63"/>
      <c r="K5" s="63"/>
      <c r="L5" s="63"/>
    </row>
    <row r="7" spans="1:12" s="66" customFormat="1">
      <c r="A7" s="65" t="s">
        <v>71</v>
      </c>
      <c r="B7" s="65" t="s">
        <v>72</v>
      </c>
      <c r="C7" s="65" t="s">
        <v>0</v>
      </c>
      <c r="D7" s="65" t="s">
        <v>73</v>
      </c>
      <c r="E7" s="65" t="s">
        <v>74</v>
      </c>
    </row>
    <row r="8" spans="1:12">
      <c r="A8" s="67" t="s">
        <v>75</v>
      </c>
      <c r="B8" s="67" t="s">
        <v>76</v>
      </c>
      <c r="C8" s="65" t="s">
        <v>59</v>
      </c>
      <c r="D8" s="68">
        <v>80</v>
      </c>
      <c r="E8" s="67"/>
    </row>
    <row r="9" spans="1:12">
      <c r="A9" s="67" t="s">
        <v>75</v>
      </c>
      <c r="B9" s="67" t="s">
        <v>77</v>
      </c>
      <c r="C9" s="65" t="s">
        <v>59</v>
      </c>
      <c r="D9" s="68">
        <v>80</v>
      </c>
      <c r="E9" s="67"/>
    </row>
    <row r="10" spans="1:12">
      <c r="A10" s="67" t="s">
        <v>58</v>
      </c>
      <c r="B10" s="67" t="s">
        <v>78</v>
      </c>
      <c r="C10" s="65" t="s">
        <v>59</v>
      </c>
      <c r="D10" s="68">
        <v>2140</v>
      </c>
      <c r="E10" s="67"/>
    </row>
    <row r="11" spans="1:12">
      <c r="A11" s="67"/>
      <c r="B11" s="67"/>
      <c r="C11" s="65"/>
      <c r="D11" s="68"/>
      <c r="E11" s="67"/>
    </row>
    <row r="12" spans="1:12">
      <c r="A12" s="67"/>
      <c r="B12" s="67"/>
      <c r="C12" s="65"/>
      <c r="D12" s="68"/>
      <c r="E12" s="67"/>
    </row>
    <row r="13" spans="1:12">
      <c r="A13" s="67"/>
      <c r="B13" s="67"/>
      <c r="C13" s="65"/>
      <c r="D13" s="68"/>
      <c r="E13" s="67"/>
    </row>
    <row r="14" spans="1:12">
      <c r="A14" s="67"/>
      <c r="B14" s="67"/>
      <c r="C14" s="65"/>
      <c r="D14" s="68"/>
      <c r="E14" s="67"/>
    </row>
    <row r="15" spans="1:12">
      <c r="A15" s="67"/>
      <c r="B15" s="67"/>
      <c r="C15" s="65"/>
      <c r="D15" s="68"/>
      <c r="E15" s="67"/>
    </row>
    <row r="16" spans="1:12">
      <c r="A16" s="67"/>
      <c r="B16" s="67"/>
      <c r="C16" s="65"/>
      <c r="D16" s="68"/>
      <c r="E16" s="67"/>
    </row>
    <row r="17" spans="1:5">
      <c r="A17" s="67"/>
      <c r="B17" s="67"/>
      <c r="C17" s="65"/>
      <c r="D17" s="68"/>
      <c r="E17" s="67"/>
    </row>
    <row r="18" spans="1:5">
      <c r="A18" s="67"/>
      <c r="B18" s="67"/>
      <c r="C18" s="65"/>
      <c r="D18" s="68"/>
      <c r="E18" s="67"/>
    </row>
    <row r="19" spans="1:5">
      <c r="A19" s="67"/>
      <c r="B19" s="67"/>
      <c r="C19" s="65"/>
      <c r="D19" s="68"/>
      <c r="E19" s="67"/>
    </row>
    <row r="20" spans="1:5">
      <c r="A20" s="67"/>
      <c r="B20" s="67"/>
      <c r="C20" s="65"/>
      <c r="D20" s="68"/>
      <c r="E20" s="67"/>
    </row>
    <row r="21" spans="1:5">
      <c r="A21" s="67"/>
      <c r="B21" s="67"/>
      <c r="C21" s="65"/>
      <c r="D21" s="68"/>
      <c r="E21" s="67"/>
    </row>
    <row r="22" spans="1:5">
      <c r="A22" s="67"/>
      <c r="B22" s="67"/>
      <c r="C22" s="65"/>
      <c r="D22" s="68"/>
      <c r="E22" s="67"/>
    </row>
    <row r="23" spans="1:5">
      <c r="A23" s="67"/>
      <c r="B23" s="67"/>
      <c r="C23" s="65"/>
      <c r="D23" s="68"/>
      <c r="E23" s="67"/>
    </row>
    <row r="24" spans="1:5">
      <c r="A24" s="67"/>
      <c r="B24" s="67"/>
      <c r="C24" s="65"/>
      <c r="D24" s="68"/>
      <c r="E24" s="67"/>
    </row>
    <row r="25" spans="1:5">
      <c r="A25" s="67"/>
      <c r="B25" s="67"/>
      <c r="C25" s="65"/>
      <c r="D25" s="68"/>
      <c r="E25" s="67"/>
    </row>
    <row r="26" spans="1:5">
      <c r="A26" s="67"/>
      <c r="B26" s="67"/>
      <c r="C26" s="65"/>
      <c r="D26" s="68"/>
      <c r="E26" s="67"/>
    </row>
    <row r="27" spans="1:5">
      <c r="A27" s="67"/>
      <c r="B27" s="67"/>
      <c r="C27" s="65"/>
      <c r="D27" s="68"/>
      <c r="E27" s="67"/>
    </row>
    <row r="42" spans="3:3" ht="17.25">
      <c r="C42" s="52"/>
    </row>
  </sheetData>
  <mergeCells count="2">
    <mergeCell ref="D3:E3"/>
    <mergeCell ref="A5:E5"/>
  </mergeCells>
  <phoneticPr fontId="2"/>
  <pageMargins left="0.75" right="0.75" top="1" bottom="1" header="0.51200000000000001" footer="0.51200000000000001"/>
  <pageSetup paperSize="9" scale="130"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opLeftCell="A4" workbookViewId="0">
      <selection activeCell="H15" sqref="H15"/>
    </sheetView>
  </sheetViews>
  <sheetFormatPr defaultRowHeight="13.5"/>
  <cols>
    <col min="1" max="1" width="23.625" style="83" customWidth="1"/>
    <col min="2" max="2" width="29.75" style="83" customWidth="1"/>
    <col min="3" max="3" width="3.75" style="83" customWidth="1"/>
    <col min="4" max="16384" width="9" style="83"/>
  </cols>
  <sheetData>
    <row r="1" spans="1:3">
      <c r="A1" s="83" t="s">
        <v>80</v>
      </c>
      <c r="C1" s="84" t="s">
        <v>81</v>
      </c>
    </row>
    <row r="2" spans="1:3">
      <c r="A2" s="104" t="s">
        <v>105</v>
      </c>
      <c r="B2" s="105"/>
    </row>
    <row r="3" spans="1:3" s="86" customFormat="1" ht="38.25" customHeight="1">
      <c r="A3" s="85" t="s">
        <v>106</v>
      </c>
      <c r="B3" s="106"/>
      <c r="C3" s="107"/>
    </row>
    <row r="4" spans="1:3" s="86" customFormat="1" ht="38.25" customHeight="1">
      <c r="A4" s="87" t="s">
        <v>107</v>
      </c>
      <c r="B4" s="72">
        <f>'様式4付属　スライド額変更計算書（簡素化用）'!H4</f>
        <v>210000000</v>
      </c>
      <c r="C4" s="88" t="s">
        <v>2</v>
      </c>
    </row>
    <row r="5" spans="1:3" s="86" customFormat="1" ht="38.25" customHeight="1">
      <c r="A5" s="87" t="s">
        <v>108</v>
      </c>
      <c r="B5" s="75">
        <f>'様式4付属　スライド額変更計算書（簡素化用）'!M4</f>
        <v>220500000</v>
      </c>
      <c r="C5" s="88" t="s">
        <v>2</v>
      </c>
    </row>
    <row r="6" spans="1:3" s="86" customFormat="1" ht="38.25" customHeight="1">
      <c r="A6" s="85" t="s">
        <v>109</v>
      </c>
      <c r="B6" s="90" t="s">
        <v>110</v>
      </c>
      <c r="C6" s="88"/>
    </row>
    <row r="7" spans="1:3" s="86" customFormat="1" ht="38.25" customHeight="1">
      <c r="A7" s="85" t="s">
        <v>111</v>
      </c>
      <c r="B7" s="89">
        <f>'様式4-1 (別添)'!C27</f>
        <v>9618000</v>
      </c>
      <c r="C7" s="88" t="s">
        <v>2</v>
      </c>
    </row>
    <row r="8" spans="1:3" s="86" customFormat="1" ht="38.25" customHeight="1">
      <c r="A8" s="87" t="s">
        <v>112</v>
      </c>
      <c r="B8" s="89">
        <f>+'様式4-1 (別添)'!C29</f>
        <v>769440</v>
      </c>
      <c r="C8" s="88" t="s">
        <v>2</v>
      </c>
    </row>
    <row r="28" spans="2:2" ht="17.25">
      <c r="B28" s="91" t="s">
        <v>113</v>
      </c>
    </row>
  </sheetData>
  <mergeCells count="2">
    <mergeCell ref="A2:B2"/>
    <mergeCell ref="B3:C3"/>
  </mergeCells>
  <phoneticPr fontId="2"/>
  <pageMargins left="0.75" right="0.41" top="1" bottom="1" header="0.51200000000000001" footer="0.51200000000000001"/>
  <pageSetup paperSize="9" scale="140" orientation="portrait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showGridLines="0" topLeftCell="A7" zoomScaleNormal="100" workbookViewId="0">
      <selection activeCell="C27" sqref="C27"/>
    </sheetView>
  </sheetViews>
  <sheetFormatPr defaultRowHeight="13.5"/>
  <cols>
    <col min="1" max="1" width="34.875" style="4" customWidth="1"/>
    <col min="2" max="2" width="19" style="4" customWidth="1"/>
    <col min="3" max="3" width="24.125" style="4" customWidth="1"/>
    <col min="4" max="4" width="3.375" style="4" bestFit="1" customWidth="1"/>
    <col min="5" max="16384" width="9" style="4"/>
  </cols>
  <sheetData>
    <row r="1" spans="1:3">
      <c r="A1" s="4" t="s">
        <v>80</v>
      </c>
      <c r="C1" s="70" t="s">
        <v>81</v>
      </c>
    </row>
    <row r="2" spans="1:3">
      <c r="C2" s="70" t="s">
        <v>82</v>
      </c>
    </row>
    <row r="3" spans="1:3">
      <c r="A3" s="109" t="s">
        <v>100</v>
      </c>
      <c r="B3" s="109"/>
      <c r="C3" s="109"/>
    </row>
    <row r="4" spans="1:3" s="74" customFormat="1" ht="38.25" customHeight="1">
      <c r="A4" s="71" t="s">
        <v>83</v>
      </c>
      <c r="B4" s="72">
        <f>'様式4付属　スライド額変更計算書（簡素化用）'!H4</f>
        <v>210000000</v>
      </c>
      <c r="C4" s="73" t="s">
        <v>2</v>
      </c>
    </row>
    <row r="5" spans="1:3" s="74" customFormat="1" ht="38.25" customHeight="1">
      <c r="A5" s="71" t="s">
        <v>84</v>
      </c>
      <c r="B5" s="75">
        <f>'様式4付属　スライド額変更計算書（簡素化用）'!M4</f>
        <v>220500000</v>
      </c>
      <c r="C5" s="73" t="s">
        <v>2</v>
      </c>
    </row>
    <row r="6" spans="1:3" s="74" customFormat="1" ht="38.25" customHeight="1">
      <c r="A6" s="71" t="s">
        <v>85</v>
      </c>
      <c r="B6" s="75">
        <v>0</v>
      </c>
      <c r="C6" s="73" t="s">
        <v>2</v>
      </c>
    </row>
    <row r="7" spans="1:3" s="74" customFormat="1" ht="38.25" customHeight="1">
      <c r="A7" s="71" t="s">
        <v>86</v>
      </c>
      <c r="B7" s="75">
        <f>+B4-B6</f>
        <v>210000000</v>
      </c>
      <c r="C7" s="73" t="s">
        <v>2</v>
      </c>
    </row>
    <row r="8" spans="1:3" s="74" customFormat="1" ht="57" customHeight="1">
      <c r="A8" s="71" t="s">
        <v>95</v>
      </c>
      <c r="B8" s="75">
        <f>'様式4付属　スライド額変更計算書（簡素化用）'!I74</f>
        <v>4608092</v>
      </c>
      <c r="C8" s="73" t="s">
        <v>2</v>
      </c>
    </row>
    <row r="9" spans="1:3" s="74" customFormat="1" ht="57" customHeight="1">
      <c r="A9" s="71" t="s">
        <v>96</v>
      </c>
      <c r="B9" s="75">
        <f>'様式4付属　スライド額変更計算書（簡素化用）'!I111</f>
        <v>7879805</v>
      </c>
      <c r="C9" s="73" t="s">
        <v>2</v>
      </c>
    </row>
    <row r="11" spans="1:3">
      <c r="A11" s="76" t="s">
        <v>87</v>
      </c>
      <c r="B11" s="76"/>
    </row>
    <row r="12" spans="1:3" ht="14.25" thickBot="1">
      <c r="A12" s="110" t="s">
        <v>97</v>
      </c>
      <c r="B12" s="110"/>
      <c r="C12" s="110"/>
    </row>
    <row r="13" spans="1:3" ht="18" customHeight="1" thickBot="1">
      <c r="A13" s="77" t="s">
        <v>88</v>
      </c>
      <c r="B13" s="78">
        <f>INT(B8+B9-B7/100)</f>
        <v>10387897</v>
      </c>
      <c r="C13" s="77" t="s">
        <v>2</v>
      </c>
    </row>
    <row r="14" spans="1:3">
      <c r="A14" s="79"/>
      <c r="B14" s="79"/>
      <c r="C14" s="79"/>
    </row>
    <row r="15" spans="1:3">
      <c r="A15" s="111" t="s">
        <v>103</v>
      </c>
      <c r="B15" s="111"/>
      <c r="C15" s="111"/>
    </row>
    <row r="16" spans="1:3" ht="13.5" customHeight="1">
      <c r="A16" s="108"/>
      <c r="B16" s="108"/>
      <c r="C16" s="108"/>
    </row>
    <row r="17" spans="1:4">
      <c r="A17" s="111" t="s">
        <v>104</v>
      </c>
      <c r="B17" s="111"/>
      <c r="C17" s="112"/>
    </row>
    <row r="18" spans="1:4">
      <c r="A18" s="112"/>
      <c r="B18" s="112"/>
      <c r="C18" s="112"/>
    </row>
    <row r="19" spans="1:4" ht="9" customHeight="1"/>
    <row r="20" spans="1:4">
      <c r="A20" s="79" t="s">
        <v>98</v>
      </c>
      <c r="B20" s="79"/>
      <c r="C20" s="79"/>
    </row>
    <row r="21" spans="1:4">
      <c r="A21" s="79" t="s">
        <v>99</v>
      </c>
      <c r="B21" s="79"/>
      <c r="C21" s="79"/>
    </row>
    <row r="22" spans="1:4">
      <c r="A22" s="108" t="s">
        <v>89</v>
      </c>
      <c r="B22" s="108"/>
      <c r="C22" s="108"/>
    </row>
    <row r="23" spans="1:4">
      <c r="A23" s="108" t="s">
        <v>90</v>
      </c>
      <c r="B23" s="108"/>
      <c r="C23" s="108"/>
    </row>
    <row r="24" spans="1:4">
      <c r="A24" s="108" t="s">
        <v>91</v>
      </c>
      <c r="B24" s="108"/>
      <c r="C24" s="108"/>
    </row>
    <row r="25" spans="1:4">
      <c r="A25" s="108" t="s">
        <v>92</v>
      </c>
      <c r="B25" s="108"/>
      <c r="C25" s="108"/>
    </row>
    <row r="26" spans="1:4">
      <c r="A26" s="79"/>
      <c r="B26" s="79"/>
      <c r="C26" s="79"/>
    </row>
    <row r="27" spans="1:4" ht="16.5" customHeight="1">
      <c r="A27" s="74" t="s">
        <v>101</v>
      </c>
      <c r="B27" s="74"/>
      <c r="C27" s="80">
        <f>ROUNDDOWN(B13*100/108,-3)</f>
        <v>9618000</v>
      </c>
      <c r="D27" s="4" t="s">
        <v>2</v>
      </c>
    </row>
    <row r="28" spans="1:4" s="81" customFormat="1" ht="18" customHeight="1">
      <c r="C28" s="82" t="s">
        <v>93</v>
      </c>
    </row>
    <row r="29" spans="1:4">
      <c r="A29" s="79" t="s">
        <v>102</v>
      </c>
      <c r="B29" s="79"/>
      <c r="C29" s="70">
        <f>C27*0.08</f>
        <v>769440</v>
      </c>
      <c r="D29" s="4" t="s">
        <v>2</v>
      </c>
    </row>
    <row r="30" spans="1:4">
      <c r="A30" s="79"/>
      <c r="B30" s="79"/>
      <c r="C30" s="79"/>
    </row>
    <row r="31" spans="1:4">
      <c r="A31" s="79"/>
      <c r="B31" s="79"/>
      <c r="C31" s="79"/>
    </row>
    <row r="32" spans="1:4">
      <c r="A32" s="79" t="s">
        <v>94</v>
      </c>
      <c r="B32" s="79"/>
      <c r="C32" s="70">
        <f>+C29+C27</f>
        <v>10387440</v>
      </c>
      <c r="D32" s="4" t="s">
        <v>2</v>
      </c>
    </row>
    <row r="33" spans="1:3">
      <c r="A33" s="79"/>
      <c r="B33" s="79"/>
      <c r="C33" s="70"/>
    </row>
    <row r="34" spans="1:3">
      <c r="A34" s="79"/>
      <c r="B34" s="79"/>
      <c r="C34" s="70"/>
    </row>
    <row r="35" spans="1:3">
      <c r="A35" s="79"/>
      <c r="B35" s="79"/>
      <c r="C35" s="70"/>
    </row>
    <row r="36" spans="1:3">
      <c r="A36" s="79"/>
      <c r="B36" s="79"/>
      <c r="C36" s="79"/>
    </row>
    <row r="37" spans="1:3" ht="17.25">
      <c r="A37" s="79"/>
      <c r="B37" s="52"/>
      <c r="C37" s="79"/>
    </row>
    <row r="38" spans="1:3">
      <c r="A38" s="79"/>
      <c r="B38" s="79"/>
      <c r="C38" s="79"/>
    </row>
    <row r="39" spans="1:3">
      <c r="A39" s="79"/>
      <c r="B39" s="79"/>
      <c r="C39" s="79"/>
    </row>
    <row r="40" spans="1:3">
      <c r="A40" s="79"/>
      <c r="B40" s="79"/>
      <c r="C40" s="79"/>
    </row>
    <row r="41" spans="1:3">
      <c r="A41" s="79"/>
      <c r="B41" s="79"/>
      <c r="C41" s="79"/>
    </row>
    <row r="42" spans="1:3">
      <c r="A42" s="79"/>
      <c r="B42" s="79"/>
      <c r="C42" s="79"/>
    </row>
    <row r="43" spans="1:3">
      <c r="A43" s="79"/>
      <c r="B43" s="79"/>
      <c r="C43" s="79"/>
    </row>
    <row r="44" spans="1:3">
      <c r="A44" s="79"/>
      <c r="B44" s="79"/>
      <c r="C44" s="79"/>
    </row>
    <row r="45" spans="1:3">
      <c r="A45" s="79"/>
      <c r="B45" s="79"/>
      <c r="C45" s="79"/>
    </row>
    <row r="46" spans="1:3">
      <c r="A46" s="79"/>
      <c r="B46" s="79"/>
      <c r="C46" s="79"/>
    </row>
    <row r="47" spans="1:3">
      <c r="A47" s="79"/>
      <c r="B47" s="79"/>
      <c r="C47" s="79"/>
    </row>
    <row r="48" spans="1:3">
      <c r="A48" s="79"/>
      <c r="B48" s="79"/>
      <c r="C48" s="79"/>
    </row>
    <row r="49" spans="1:3">
      <c r="A49" s="79"/>
      <c r="B49" s="79"/>
      <c r="C49" s="79"/>
    </row>
    <row r="50" spans="1:3">
      <c r="A50" s="79"/>
      <c r="B50" s="79"/>
      <c r="C50" s="79"/>
    </row>
    <row r="51" spans="1:3">
      <c r="A51" s="79"/>
      <c r="B51" s="79"/>
      <c r="C51" s="79"/>
    </row>
    <row r="52" spans="1:3">
      <c r="A52" s="79"/>
      <c r="B52" s="79"/>
      <c r="C52" s="79"/>
    </row>
  </sheetData>
  <mergeCells count="8">
    <mergeCell ref="A24:C24"/>
    <mergeCell ref="A25:C25"/>
    <mergeCell ref="A3:C3"/>
    <mergeCell ref="A12:C12"/>
    <mergeCell ref="A15:C16"/>
    <mergeCell ref="A17:C18"/>
    <mergeCell ref="A22:C22"/>
    <mergeCell ref="A23:C23"/>
  </mergeCells>
  <phoneticPr fontId="2"/>
  <pageMargins left="0.75" right="0.41" top="1" bottom="0.71" header="0.51200000000000001" footer="0.51200000000000001"/>
  <pageSetup paperSize="9" scale="110"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様式4付属　スライド額変更計算書（簡素化用）</vt:lpstr>
      <vt:lpstr>様式-4</vt:lpstr>
      <vt:lpstr>様式4-1</vt:lpstr>
      <vt:lpstr>様式4-1 (別添)</vt:lpstr>
      <vt:lpstr>'様式-4'!Print_Area</vt:lpstr>
      <vt:lpstr>'様式4-1'!Print_Area</vt:lpstr>
      <vt:lpstr>'様式4-1 (別添)'!Print_Area</vt:lpstr>
      <vt:lpstr>'様式4付属　スライド額変更計算書（簡素化用）'!Print_Area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岩手県</dc:creator>
  <cp:lastModifiedBy>建設技術振興課　主任　井上</cp:lastModifiedBy>
  <cp:lastPrinted>2014-04-25T07:52:21Z</cp:lastPrinted>
  <dcterms:created xsi:type="dcterms:W3CDTF">2008-07-22T00:52:38Z</dcterms:created>
  <dcterms:modified xsi:type="dcterms:W3CDTF">2015-03-17T10:53:02Z</dcterms:modified>
</cp:coreProperties>
</file>